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atyana\Desktop\РЧ\РЧ 2026 Делаю\"/>
    </mc:Choice>
  </mc:AlternateContent>
  <bookViews>
    <workbookView xWindow="0" yWindow="0" windowWidth="19200" windowHeight="7050" firstSheet="1" activeTab="3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конкурсанта" sheetId="7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8" i="5" l="1"/>
  <c r="G77" i="5" l="1"/>
  <c r="G51" i="1" l="1"/>
  <c r="G57" i="1" l="1"/>
  <c r="G56" i="1"/>
  <c r="G53" i="4"/>
  <c r="G51" i="4"/>
  <c r="G94" i="4"/>
  <c r="G93" i="4"/>
  <c r="G53" i="1"/>
  <c r="G52" i="1"/>
  <c r="G50" i="1"/>
  <c r="G49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25" i="1"/>
  <c r="G49" i="5" l="1"/>
  <c r="G123" i="5"/>
  <c r="G119" i="5"/>
  <c r="G120" i="5"/>
  <c r="G121" i="5"/>
  <c r="G109" i="5"/>
  <c r="G110" i="5"/>
  <c r="G111" i="5"/>
  <c r="G108" i="5"/>
  <c r="G106" i="5"/>
  <c r="G103" i="5"/>
  <c r="G105" i="5"/>
  <c r="G104" i="5"/>
  <c r="G102" i="5"/>
  <c r="G90" i="5"/>
  <c r="G91" i="5"/>
  <c r="G92" i="5"/>
  <c r="G93" i="5"/>
  <c r="G94" i="5"/>
  <c r="G95" i="5"/>
  <c r="G96" i="5"/>
  <c r="G97" i="5"/>
  <c r="G98" i="5"/>
  <c r="G99" i="5"/>
  <c r="G100" i="5"/>
  <c r="G101" i="5"/>
  <c r="G89" i="5"/>
  <c r="G87" i="5"/>
  <c r="G86" i="5"/>
  <c r="G85" i="5"/>
  <c r="G84" i="5"/>
  <c r="G83" i="5"/>
  <c r="G82" i="5"/>
  <c r="G81" i="5"/>
  <c r="G80" i="5"/>
  <c r="G79" i="5"/>
  <c r="G78" i="5"/>
  <c r="G74" i="5"/>
  <c r="G75" i="5"/>
  <c r="G76" i="5"/>
  <c r="G73" i="5"/>
  <c r="G56" i="5"/>
  <c r="G57" i="5"/>
  <c r="G51" i="5"/>
  <c r="G18" i="5"/>
  <c r="G19" i="5"/>
  <c r="G20" i="5"/>
  <c r="G21" i="5"/>
  <c r="G22" i="5"/>
  <c r="G23" i="5"/>
  <c r="G24" i="5"/>
  <c r="G25" i="5"/>
  <c r="G26" i="5"/>
  <c r="G27" i="5"/>
  <c r="G28" i="5"/>
  <c r="G29" i="5"/>
  <c r="G17" i="5"/>
  <c r="G42" i="5"/>
  <c r="G43" i="5"/>
  <c r="G44" i="5"/>
  <c r="G45" i="5"/>
  <c r="G46" i="5"/>
  <c r="G47" i="5"/>
  <c r="G48" i="5"/>
  <c r="G50" i="5"/>
  <c r="G41" i="5"/>
  <c r="G40" i="5"/>
  <c r="G39" i="5"/>
  <c r="G38" i="5"/>
  <c r="G37" i="5"/>
  <c r="G36" i="5"/>
  <c r="G35" i="5"/>
  <c r="G34" i="5"/>
  <c r="G33" i="5"/>
  <c r="G32" i="5"/>
  <c r="G31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5" i="5"/>
  <c r="G54" i="5"/>
  <c r="G53" i="5"/>
  <c r="G76" i="4" l="1"/>
  <c r="G75" i="4"/>
</calcChain>
</file>

<file path=xl/sharedStrings.xml><?xml version="1.0" encoding="utf-8"?>
<sst xmlns="http://schemas.openxmlformats.org/spreadsheetml/2006/main" count="1229" uniqueCount="417">
  <si>
    <t>шт</t>
  </si>
  <si>
    <t>Перчатки</t>
  </si>
  <si>
    <t>Охрана труда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</si>
  <si>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</si>
  <si>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</si>
  <si>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</si>
  <si>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</si>
  <si>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</si>
  <si>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</si>
  <si>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</si>
  <si>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</si>
  <si>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</si>
  <si>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</si>
  <si>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</si>
  <si>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</si>
  <si>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</si>
  <si>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Оборудование IT</t>
  </si>
  <si>
    <t>Ноутбук</t>
  </si>
  <si>
    <t xml:space="preserve">Требования к обеспечению зоны (коммуникации, площадь, сети, количество рабочих мест и др.): </t>
  </si>
  <si>
    <t>Оборудование</t>
  </si>
  <si>
    <t>Стул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</si>
  <si>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</si>
  <si>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</si>
  <si>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Складское помещение</t>
  </si>
  <si>
    <t>Общая зона конкурсной площадки (оборудование, инструмент, мебель, канцелярия)</t>
  </si>
  <si>
    <t>Мусорная корзина</t>
  </si>
  <si>
    <t>Инструмент</t>
  </si>
  <si>
    <t>Охрана труда и техника безопасности (дополнительно)</t>
  </si>
  <si>
    <t>Расходные материалы на всех конкурсантов и экспертов</t>
  </si>
  <si>
    <t xml:space="preserve">Примечание </t>
  </si>
  <si>
    <t>Интернет : не требуется</t>
  </si>
  <si>
    <t>Пояс для инструмента</t>
  </si>
  <si>
    <t xml:space="preserve">Пассатижи </t>
  </si>
  <si>
    <t xml:space="preserve">Боковые кусачки </t>
  </si>
  <si>
    <t>Устройство для снятия изоляции 0,2-6мм</t>
  </si>
  <si>
    <t>Нож для резки и зачистки кабеля с ручкой, с фиксатором</t>
  </si>
  <si>
    <t>Набор отверток плоских, крестовых</t>
  </si>
  <si>
    <t>Мультиметр универсальный</t>
  </si>
  <si>
    <t>Уровень, L= 20-40см</t>
  </si>
  <si>
    <t>Уровень, L= 150см</t>
  </si>
  <si>
    <t>Молоток</t>
  </si>
  <si>
    <t>Набор бит</t>
  </si>
  <si>
    <t>Набор сверл, D= 1-10</t>
  </si>
  <si>
    <t>Сверло для отверстий  d=12-32мм</t>
  </si>
  <si>
    <t>Напильник плоский</t>
  </si>
  <si>
    <t>Напильник круглый</t>
  </si>
  <si>
    <t>Ящик для инструмента</t>
  </si>
  <si>
    <t>Рулетка</t>
  </si>
  <si>
    <t>Круглогубцы</t>
  </si>
  <si>
    <t>Торцевой ключ и сменные головки</t>
  </si>
  <si>
    <t>Угломер</t>
  </si>
  <si>
    <t>Шуруповерт аккумуляторный</t>
  </si>
  <si>
    <t>Клещи обжимные  0,5-6,0 мм2</t>
  </si>
  <si>
    <t>Кусачки арматурные (болторез)</t>
  </si>
  <si>
    <t>Кисть малярная (для уборки стружки)</t>
  </si>
  <si>
    <t>Пружина стальная для изгиба жестких ПВХ труб д.16мм</t>
  </si>
  <si>
    <t>Пружина стальная для изгиба жестких ПВХ труб д.20мм</t>
  </si>
  <si>
    <t>Фен технический</t>
  </si>
  <si>
    <t>Угольник металлический</t>
  </si>
  <si>
    <t>Пылесос аккумуляторный</t>
  </si>
  <si>
    <t>Маркировочное устройство P-touch/ аналог</t>
  </si>
  <si>
    <t>Маркеры для проводников, клемм и зажимов</t>
  </si>
  <si>
    <t>Производитель, тип, на усмотрение участника</t>
  </si>
  <si>
    <t xml:space="preserve">Корпус металлический </t>
  </si>
  <si>
    <t>Сальник резиновый</t>
  </si>
  <si>
    <t>диаметр  в соответствии с отверстиями в ЩМП 2-0</t>
  </si>
  <si>
    <t xml:space="preserve">Выключатель автоматический </t>
  </si>
  <si>
    <t xml:space="preserve">Реле интерфейсное </t>
  </si>
  <si>
    <t>ORM-1 4C 220В AC со светодиодом и тестовой кнопкой</t>
  </si>
  <si>
    <t xml:space="preserve">Розетка ORS-M </t>
  </si>
  <si>
    <t>для реле ORM 4C</t>
  </si>
  <si>
    <t xml:space="preserve">Контактор </t>
  </si>
  <si>
    <t>КМИ-10910 9А 230В/АС3 4НО</t>
  </si>
  <si>
    <t xml:space="preserve">Механизм блокировки </t>
  </si>
  <si>
    <t>для КМИ(09А-32А)</t>
  </si>
  <si>
    <t>Пускатель ручной кнопочный</t>
  </si>
  <si>
    <t xml:space="preserve"> ПРК32-2,5 In=2,5A Ir=1,6-2,5A 660В</t>
  </si>
  <si>
    <t>Реле времени</t>
  </si>
  <si>
    <t xml:space="preserve">Кабель-канал перфорированный </t>
  </si>
  <si>
    <t>Шины на DIN-рейку в корпусе (кросс-модуль)</t>
  </si>
  <si>
    <t>DIN-рейка</t>
  </si>
  <si>
    <t>Рейка DIN стандартная, 35/7,5 мм, 1000мм.</t>
  </si>
  <si>
    <t xml:space="preserve">Ограничитель на DIN-рейку </t>
  </si>
  <si>
    <t>металл</t>
  </si>
  <si>
    <t xml:space="preserve">Зажим наборный </t>
  </si>
  <si>
    <t xml:space="preserve">Заглушка </t>
  </si>
  <si>
    <t>шт.</t>
  </si>
  <si>
    <t>Количество (на 1 Конкурсанта)</t>
  </si>
  <si>
    <t xml:space="preserve">Количество рабочих мест: </t>
  </si>
  <si>
    <t>Щитовое оборудование (ЩР)</t>
  </si>
  <si>
    <t>Щитовое оборудование (ЩО)</t>
  </si>
  <si>
    <t>Элементы управления, нагрузки, сигнализации</t>
  </si>
  <si>
    <t xml:space="preserve">Корпус поста </t>
  </si>
  <si>
    <t>Кнопка управления</t>
  </si>
  <si>
    <t xml:space="preserve">Кнопка управления </t>
  </si>
  <si>
    <t xml:space="preserve">Контактный блок </t>
  </si>
  <si>
    <t xml:space="preserve">Выключатель концевой </t>
  </si>
  <si>
    <t xml:space="preserve">Вилка стационарная </t>
  </si>
  <si>
    <t xml:space="preserve">Розетка стационарная </t>
  </si>
  <si>
    <t>Лоток проволочный 35х100</t>
  </si>
  <si>
    <t>Кронштейн настенный осн.150 мм</t>
  </si>
  <si>
    <t>ВхШхД:72х30х170, рабочая нагрузка: 1330Н, Материал - Оцинкованная сталь, Оцинковка по методу Сендзимира</t>
  </si>
  <si>
    <t>Соединительный комплект двойной MDS20</t>
  </si>
  <si>
    <t>Длина: 20мм, Метрический размер резьбы: 6, Материал: оцинкованная сталь, Оцинковка методом Сендзимира</t>
  </si>
  <si>
    <t>Соединитель перфорированный CP</t>
  </si>
  <si>
    <t>Ширина: 28мм, Длина: 231 мм, тип исполнения: Соединитель продольный (пластина), Тип соединения: винтовой разъем, Материал: Оценкованная сталь, вес: 0,10 кг</t>
  </si>
  <si>
    <t>Заглушка для кабельный канал 100х60</t>
  </si>
  <si>
    <t>совместимая заглушка, универсальное исполнение, защелкивается на внешнюю сторону</t>
  </si>
  <si>
    <t>Труба гладкая жесткая д 16</t>
  </si>
  <si>
    <t>Держатель с защелкой д 16</t>
  </si>
  <si>
    <t>материал: ударный полистирол, способ/тип крепления: отверстие под винт</t>
  </si>
  <si>
    <t>Муфта труба-коробка  IP65 д 16</t>
  </si>
  <si>
    <t>степень защиты IP65, материал: ПВХ (PVC), модель или исполнение: резьбовая</t>
  </si>
  <si>
    <t>материал: ПВХ (PVC), модель или исполнение: вставная</t>
  </si>
  <si>
    <t>Кабеленесущие системы</t>
  </si>
  <si>
    <t>м.</t>
  </si>
  <si>
    <t>ВхШхД: 35х100х300, Диаметр проволоки 3,8мм, Материал: оцинкованная сталь, Оцинковка по методу Сендзимира, Без разъема, Без встроенного разделителя,  U-образный профиль</t>
  </si>
  <si>
    <t>Розетка с з/к 16А</t>
  </si>
  <si>
    <t xml:space="preserve">Рамка и суппорт </t>
  </si>
  <si>
    <t>Датчик движения инфракрасный</t>
  </si>
  <si>
    <t xml:space="preserve">Светильник светодиодный </t>
  </si>
  <si>
    <t xml:space="preserve">230В, 8-12Вт  круг 160-180 мм
Высота 60-85.0 мм
</t>
  </si>
  <si>
    <t>Блок питания для логического реле 24 В</t>
  </si>
  <si>
    <t xml:space="preserve">Программируемое логическое реле </t>
  </si>
  <si>
    <t xml:space="preserve">Автоматический выключатель дифференциального тока </t>
  </si>
  <si>
    <t xml:space="preserve">Автоматический выключатель </t>
  </si>
  <si>
    <t>1Р 6А 4,5кА х-ка С</t>
  </si>
  <si>
    <t>2Р 25А 4,5кА х-ка С</t>
  </si>
  <si>
    <t>Бокс ЩРН-П</t>
  </si>
  <si>
    <t>Кабель для подключения ПК к программируемому логическому реле</t>
  </si>
  <si>
    <t>230/12-24В</t>
  </si>
  <si>
    <t>12 каналов дискретного ввода, 6 каналов релейного вывода. Напряжение питания 12-24В/230В, язык программирования FBD</t>
  </si>
  <si>
    <t>2Р 32А 4,5кА х-ка С</t>
  </si>
  <si>
    <t>4Р 40А 4,5кА хар.С</t>
  </si>
  <si>
    <t>3Р 25А 4,5кА х-ка С</t>
  </si>
  <si>
    <t>230В/2НО</t>
  </si>
  <si>
    <t>ШхГхД: 100х60х2000, (с возможностью встраивания розеток, выключателей)</t>
  </si>
  <si>
    <t xml:space="preserve">ВхШхД: 16х25х2000 </t>
  </si>
  <si>
    <t>Кабельный канал</t>
  </si>
  <si>
    <t>Труба гладкая жесткая д 25</t>
  </si>
  <si>
    <t>Держатель с защелкой д 25</t>
  </si>
  <si>
    <t>Поворот на 90град труба-труба д25</t>
  </si>
  <si>
    <t xml:space="preserve">Коробка универсальная </t>
  </si>
  <si>
    <t>КМКУ 88х88х44</t>
  </si>
  <si>
    <t xml:space="preserve"> d=22мм синий 230В</t>
  </si>
  <si>
    <t>Лампа сигнальная</t>
  </si>
  <si>
    <t>d=22мм зеленый, 230В</t>
  </si>
  <si>
    <t xml:space="preserve"> d=22мм красный, 230В</t>
  </si>
  <si>
    <t xml:space="preserve"> d=22мм желтый, 230В</t>
  </si>
  <si>
    <t>36 модулей, шины N,PE</t>
  </si>
  <si>
    <t>диаметр  в соответствии с отверстиями в ЩРН-П-36</t>
  </si>
  <si>
    <t>Провода и кабели</t>
  </si>
  <si>
    <t xml:space="preserve">Кабель </t>
  </si>
  <si>
    <t xml:space="preserve">ВВГ 3х2,5 (синий; ж-зеленый; белый…) </t>
  </si>
  <si>
    <t xml:space="preserve">ВВГ 3х4 (синий; ж-зеленый; белый…) </t>
  </si>
  <si>
    <t xml:space="preserve">ВВГ 3х1,5 (синий; ж-зеленый; белый…) </t>
  </si>
  <si>
    <t xml:space="preserve">Провод </t>
  </si>
  <si>
    <t xml:space="preserve">ПВС 4х2,5 </t>
  </si>
  <si>
    <t xml:space="preserve">ВВГ 4х1,5 (синий; ж-зеленый; белый, коричневый…) </t>
  </si>
  <si>
    <t xml:space="preserve">ВВГ 5х6 (синий; ж-зеленый; белый, коричневый, серый…) </t>
  </si>
  <si>
    <t>ЗНИ-4мм2 серый</t>
  </si>
  <si>
    <t>ЗНИ- 4мм2 PE</t>
  </si>
  <si>
    <t xml:space="preserve">для ЗНИ4мм2 </t>
  </si>
  <si>
    <t xml:space="preserve">ПВС 3х0,75 </t>
  </si>
  <si>
    <t xml:space="preserve">ПВ3 1х2,5 (белый) </t>
  </si>
  <si>
    <t>Провод</t>
  </si>
  <si>
    <t xml:space="preserve"> ПВ3 1х2,5 (синий)</t>
  </si>
  <si>
    <t xml:space="preserve">ПВ3 1х0,75 (белый) </t>
  </si>
  <si>
    <t>ПВ3 1х0,75 (синий)</t>
  </si>
  <si>
    <t>ПВ3 1х6 (желто-зеленый)</t>
  </si>
  <si>
    <t>упак.</t>
  </si>
  <si>
    <t xml:space="preserve">Наконечник штыревой </t>
  </si>
  <si>
    <t xml:space="preserve">Наконечник кольцевой </t>
  </si>
  <si>
    <t>НШвИ 2х2.5-12 НГИ2 (50шт/уп.)</t>
  </si>
  <si>
    <t>НШвИ 2,5-8,2 (100шт/уп.)</t>
  </si>
  <si>
    <t>НШвИ 2х0.75-10 НГИ2 (50шт/уп.)</t>
  </si>
  <si>
    <t>НШвИ 0,75-8,0 (100шт/уп.)</t>
  </si>
  <si>
    <t>НКИ 6-8</t>
  </si>
  <si>
    <t>Саморезы металл с пером 3,5х19</t>
  </si>
  <si>
    <t>Саморезы универсальные 3,5х19</t>
  </si>
  <si>
    <t>Саморезы универсальные 3,5х25</t>
  </si>
  <si>
    <t>Крепежные материалы</t>
  </si>
  <si>
    <t>Скоба круглая пластиковая</t>
  </si>
  <si>
    <t>для крепления открытой проводки, диаметр зависит от провода ПВС 3х0,75 (4,5,6мм)</t>
  </si>
  <si>
    <t>Очки защитные</t>
  </si>
  <si>
    <t>Обувь закрытого типа</t>
  </si>
  <si>
    <t>Личные СИЗ участника</t>
  </si>
  <si>
    <t>Ручка шариковая</t>
  </si>
  <si>
    <t>Карандаш HB</t>
  </si>
  <si>
    <t>Стирательная резинка</t>
  </si>
  <si>
    <t>Линейка (20-30 см)</t>
  </si>
  <si>
    <t>ЗНИ-4мм2 синий</t>
  </si>
  <si>
    <t>КП103 для кнопок управления 3 места</t>
  </si>
  <si>
    <t>d=22мм красная 1з</t>
  </si>
  <si>
    <t>d=22мм зеленая 1з</t>
  </si>
  <si>
    <t>дополнительный контакт для кнопки управления 1з</t>
  </si>
  <si>
    <t xml:space="preserve">рычаг, cамовозврат 1з+1р </t>
  </si>
  <si>
    <t xml:space="preserve">16А,400В, 3Р+РЕ+N </t>
  </si>
  <si>
    <t>16А,400В, 3Р+РЕ</t>
  </si>
  <si>
    <t xml:space="preserve">Переключатель одноклавишный промежуточный </t>
  </si>
  <si>
    <t>внутренней установки 10 А (4 контакта)</t>
  </si>
  <si>
    <t xml:space="preserve">Переключатель одноклавишный проходной </t>
  </si>
  <si>
    <t>внутренней установки 10 А (3 контакта)</t>
  </si>
  <si>
    <t xml:space="preserve">Выключатель двухклавишный </t>
  </si>
  <si>
    <t>внутренней установки 10 А</t>
  </si>
  <si>
    <t>открытая установка,  не менее 85х85х40мм</t>
  </si>
  <si>
    <t>Клеммник соединительный</t>
  </si>
  <si>
    <t>Рабочая кабинка</t>
  </si>
  <si>
    <t>Ящик для материалов (пластиковый короб)</t>
  </si>
  <si>
    <t>размер не менее 560x390x280мм.</t>
  </si>
  <si>
    <t>Стремянка двухсторонняя</t>
  </si>
  <si>
    <t>Ширина лестницы - 42см., кол-во секций - 2шт., кол-во ступеней - 5шт., макс.нагрузка - 150кг.,материал - алюминий, сталь, вес - 3,2 кг.</t>
  </si>
  <si>
    <t>Стусло поворотное</t>
  </si>
  <si>
    <t>Струбцина</t>
  </si>
  <si>
    <t>Веник и совок</t>
  </si>
  <si>
    <t xml:space="preserve">Щетка-сметка </t>
  </si>
  <si>
    <t>Диэлектрический коврик</t>
  </si>
  <si>
    <t>размер не менее 750x750x6мм.</t>
  </si>
  <si>
    <t>рабочая кабина</t>
  </si>
  <si>
    <t xml:space="preserve">Верстак </t>
  </si>
  <si>
    <t xml:space="preserve">Инструментальная тележка трех ярусная открытая </t>
  </si>
  <si>
    <t>ПВС 3х0,75</t>
  </si>
  <si>
    <t xml:space="preserve">Корпус пластиковый </t>
  </si>
  <si>
    <t>Автоматический выключатель дифференциального тока</t>
  </si>
  <si>
    <t xml:space="preserve">Розетка 2-местная для открытой установки </t>
  </si>
  <si>
    <t>ПВС 3х2,5</t>
  </si>
  <si>
    <t xml:space="preserve">Розетка переносная </t>
  </si>
  <si>
    <t xml:space="preserve">Электродвигатель асинхронный трехфазный </t>
  </si>
  <si>
    <t>АИР 71A8 380В 0,18кВт 750об/мин 1081 DRIVE</t>
  </si>
  <si>
    <t xml:space="preserve">Вилка переносная </t>
  </si>
  <si>
    <t>Светильник светодиодный</t>
  </si>
  <si>
    <t>4Р 25А 4,5кА С</t>
  </si>
  <si>
    <t>2Р C16, 30мА</t>
  </si>
  <si>
    <t xml:space="preserve"> 2Р 6А 4,5кА С</t>
  </si>
  <si>
    <t xml:space="preserve"> с заземляющим контактом 16А </t>
  </si>
  <si>
    <t>Освещение рабочего места (местное)</t>
  </si>
  <si>
    <t xml:space="preserve">16А,400В 3Р+РЕ+N </t>
  </si>
  <si>
    <t xml:space="preserve">ПВС 5х2,5 </t>
  </si>
  <si>
    <t>16А,400В 3Р+РЕ</t>
  </si>
  <si>
    <t>Мышь для компьютера</t>
  </si>
  <si>
    <t>Рабочий стол</t>
  </si>
  <si>
    <t>Стул жесткий на вес 100 кг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</si>
  <si>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Г-1 - 300 люкс </t>
    </r>
  </si>
  <si>
    <t>Контур заземления для электропитания и сети слаботочных подключений (при необходимости) : система TN-C; TN-C-S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</si>
  <si>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</si>
  <si>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</si>
  <si>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Освещение: Допустимо верхнее искусственное освещение ( не менее 200 люкс)</t>
  </si>
  <si>
    <t>Огнетушитель углекислотный ОУ-1 или аналог</t>
  </si>
  <si>
    <t>Вешалка для одежды</t>
  </si>
  <si>
    <t>МФУ, А4, черно-белый + запасной картридж</t>
  </si>
  <si>
    <t>Сетевой удлинитель на 5 розеток (длина 5 метров)</t>
  </si>
  <si>
    <t xml:space="preserve">Электричество: 230 В, макс. (пиковая нагрузка) 0,03 кВт </t>
  </si>
  <si>
    <t>Мегаомметр</t>
  </si>
  <si>
    <t>Ноутбук/компьютер</t>
  </si>
  <si>
    <t>Материал стен: фанера, толщина не менее 20мм., на жестком основании, размер: (слева, центр, справа) 1200х1600х1200мм., высота 2500мм, угол разворота: 100-110 градусов</t>
  </si>
  <si>
    <t>ЩМП-3-0 (650х500х220мм)</t>
  </si>
  <si>
    <t>Бумага (500 листов)</t>
  </si>
  <si>
    <t>Электричество: 230В (2,0 кВт) и 380 В (0,3 кВт) на каждое рабочее место</t>
  </si>
  <si>
    <r>
      <t>Площадь зоны: не менее 15</t>
    </r>
    <r>
      <rPr>
        <sz val="11"/>
        <rFont val="Times New Roman"/>
        <family val="1"/>
        <charset val="204"/>
      </rPr>
      <t xml:space="preserve"> кв.м.</t>
    </r>
  </si>
  <si>
    <t>Покрытие пола: не скользкое, не ковролин  - 75 м2 на всю зону</t>
  </si>
  <si>
    <t>Электричество: 230В (1,0 кВт)</t>
  </si>
  <si>
    <t>Покрытие пола: нет требования  - 18 м2 на всю зону</t>
  </si>
  <si>
    <t xml:space="preserve">Интернет : Wi-Fi </t>
  </si>
  <si>
    <t>Покрытие пола: нет требования  - 16 м2 на всю зону</t>
  </si>
  <si>
    <t>Для фиксации стусла</t>
  </si>
  <si>
    <t xml:space="preserve"> ЩРН-П- не менее 10 модулей</t>
  </si>
  <si>
    <t>Программное обеспечение (windows, графический редактор, ПО для ПЛР и т.д.)</t>
  </si>
  <si>
    <t>Покрытие пола: не скользкое, не ковролин  - 4 м2 на всю зону</t>
  </si>
  <si>
    <t>Налобный фонарь</t>
  </si>
  <si>
    <t>Мультиметр</t>
  </si>
  <si>
    <t>Рабочее место</t>
  </si>
  <si>
    <t>Стенд "Поиск неисправностей"</t>
  </si>
  <si>
    <t>Степлер со скобами</t>
  </si>
  <si>
    <t>Файлы А4 (100 л)</t>
  </si>
  <si>
    <t>Скотч 10м. ширина от 35мм</t>
  </si>
  <si>
    <t>Планшеты для экспертов А4</t>
  </si>
  <si>
    <t>Степлер усиленный со скобами</t>
  </si>
  <si>
    <t>Ножницы</t>
  </si>
  <si>
    <t>Нож канцелярский с запасом лезвий</t>
  </si>
  <si>
    <t>Производитель - на усмотрение организаторов</t>
  </si>
  <si>
    <t>Электроинструмент разрешенный к использованию перечислен в "Инструкции по ОТ и ТБ", "Описание компетенции"</t>
  </si>
  <si>
    <t>Многоразовый с рычагом, 2х0,08-4мм2 32A</t>
  </si>
  <si>
    <t>40х60х2000 мм.</t>
  </si>
  <si>
    <t xml:space="preserve"> ШНК 2х7 </t>
  </si>
  <si>
    <t>Коробка распаячная</t>
  </si>
  <si>
    <t xml:space="preserve">Мусорная корзина </t>
  </si>
  <si>
    <t>не менее 60 л.</t>
  </si>
  <si>
    <t xml:space="preserve">Электричество: 3х230В (2х2,0 кВт + 1х0,8 кВт) </t>
  </si>
  <si>
    <t>нар. диаметр: 25 мм, внутр. диаметр не менее 18,5 мм, длина 3м</t>
  </si>
  <si>
    <t>нар. диаметр: 16мм, внутр. диаметр не менее 14,5 мм, длина 3м</t>
  </si>
  <si>
    <t>встраиваемая в кабельный канал 100х60</t>
  </si>
  <si>
    <t>Накладного исполнения, дальность обнаружения - не менее 5 м, угол обнаружения - 180-360 град., подключение - клемма внутри устройства</t>
  </si>
  <si>
    <t xml:space="preserve">1Р 6А 4,5кА х-ка С </t>
  </si>
  <si>
    <t xml:space="preserve"> ORT многофункциональное 1-2 контакта 230В AС</t>
  </si>
  <si>
    <t xml:space="preserve"> 2Р 16А 30мА х-ка С</t>
  </si>
  <si>
    <t>в зависимости от ПЛР</t>
  </si>
  <si>
    <t xml:space="preserve">ПВС 5х0,75 </t>
  </si>
  <si>
    <t xml:space="preserve">2. Зона для работ предусмотренных в вариативном модуле В   (приложение "Поиск неисправностей") </t>
  </si>
  <si>
    <t xml:space="preserve">2. Зона для работ предусмотренных в вариативном модуле В   (приложение 12 "Поиск неисправностей") </t>
  </si>
  <si>
    <t>Рекомендуемый инструмент конкурсанта (тип, количество, производитель определяется самостоятельно)</t>
  </si>
  <si>
    <t>Компетенция</t>
  </si>
  <si>
    <t>Электромонтаж</t>
  </si>
  <si>
    <t>Наименование этапа Чемпионата</t>
  </si>
  <si>
    <t>Субъект РФ (регион проведения)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</si>
  <si>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</si>
  <si>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</si>
  <si>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</si>
  <si>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</si>
  <si>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</si>
  <si>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Моб.телефон ГЭ</t>
  </si>
  <si>
    <t>Технический администратор площадки</t>
  </si>
  <si>
    <t>Электронная почта ТАП</t>
  </si>
  <si>
    <t>Моб.телефон ТАП</t>
  </si>
  <si>
    <t>Количество конкурсантов</t>
  </si>
  <si>
    <t>Количество рабочих мест</t>
  </si>
  <si>
    <t>Количество экспертов (ГЭ+ЭН+ИЭ+МЭ(финал)) + ТАП</t>
  </si>
  <si>
    <r>
      <t xml:space="preserve">Инфраструктурный лист для оснащения конкурсной площадки
Финала Чемпионата по профессиональному мастерству "Профессионалы" в 2025 г
по компетенции
</t>
    </r>
    <r>
      <rPr>
        <sz val="16"/>
        <color rgb="FFFFFFFF"/>
        <rFont val="Times New Roman"/>
        <family val="1"/>
        <charset val="204"/>
      </rPr>
      <t>Электромонтаж</t>
    </r>
  </si>
  <si>
    <t>Региональный этап Чемпионата по профессиональному мастерству "Профессионалы" в 2026 г.</t>
  </si>
  <si>
    <t>Республика Хакасия</t>
  </si>
  <si>
    <t>ГАПОУ РХ Саяногорский политехнический техникум</t>
  </si>
  <si>
    <t>г.Саяногорск, Заводской микрорайон, д.60</t>
  </si>
  <si>
    <t>09.02.2026-13.02.2026</t>
  </si>
  <si>
    <t>Щербакова Татьяна Витальевна</t>
  </si>
  <si>
    <t>tanya70_2003@mail.ru</t>
  </si>
  <si>
    <t>Смоличева Оксана Сергеевна</t>
  </si>
  <si>
    <t>oksanka.ovsynka@mail.ru</t>
  </si>
  <si>
    <r>
      <t xml:space="preserve">Субъект Российской Федерации: </t>
    </r>
    <r>
      <rPr>
        <sz val="12"/>
        <rFont val="Times New Roman"/>
        <family val="1"/>
        <charset val="204"/>
      </rPr>
      <t>Республика Хакасия</t>
    </r>
    <r>
      <rPr>
        <b/>
        <sz val="12"/>
        <rFont val="Times New Roman"/>
        <family val="1"/>
        <charset val="204"/>
      </rPr>
      <t xml:space="preserve"> РФ</t>
    </r>
  </si>
  <si>
    <r>
      <t xml:space="preserve">Базовая организация расположения конкурсной площадки: </t>
    </r>
    <r>
      <rPr>
        <sz val="11"/>
        <rFont val="Times New Roman"/>
        <family val="1"/>
        <charset val="204"/>
      </rPr>
      <t>ГАПОУ РХ Саяногорский политехнический техникум</t>
    </r>
  </si>
  <si>
    <r>
      <t xml:space="preserve">Адрес базовой организации: </t>
    </r>
    <r>
      <rPr>
        <sz val="11"/>
        <rFont val="Times New Roman"/>
        <family val="1"/>
        <charset val="204"/>
      </rPr>
      <t>г.Саяногорск, Заводской микрорайон, д.60</t>
    </r>
  </si>
  <si>
    <t xml:space="preserve">Главный эксперт: Щербакова Татьяна Витальевна 9618977292 tanya70_2003@mail.ru </t>
  </si>
  <si>
    <t>Технический эксперт: Смоличева Оксана Сергеевна 9832747300 oksanka.ovsynka@mail.ru</t>
  </si>
  <si>
    <t>Даты проведения: 09.02.2026-13.02.2026</t>
  </si>
  <si>
    <t>Количество экспертов (в том числе с главным экспертом): 9</t>
  </si>
  <si>
    <t>Количество конкурсантов (команд): 6</t>
  </si>
  <si>
    <t xml:space="preserve"> CPU i3 / RAM 8 GB / HDD 256 Гb / GPU 2 GB / Win10 / 15.6" Full HD (1920x1080)</t>
  </si>
  <si>
    <t>Проводная Genius DX-110</t>
  </si>
  <si>
    <t>Тип провода ПВС -3Х1,5 мм2</t>
  </si>
  <si>
    <t>Пластмассовая Полимербыт</t>
  </si>
  <si>
    <t>Питьевая "Лель", 1-1,5 л</t>
  </si>
  <si>
    <t>Фэст для учебных заведений</t>
  </si>
  <si>
    <t>Переносной ОУЗ</t>
  </si>
  <si>
    <t>Площадь зоны: 30 кв.м (не менее 18 кв.м.)</t>
  </si>
  <si>
    <t>Стол ученический 2-х местный (ШхГхВ) от 1200х600х750</t>
  </si>
  <si>
    <t>Углекислотный, заполненный сжиженным диокислом углерода</t>
  </si>
  <si>
    <t>Санитайзер</t>
  </si>
  <si>
    <t>Первой помощи, универсальная 170х140х70</t>
  </si>
  <si>
    <t>Сенсорный диспансер для антисептика. Размер 262х123х114</t>
  </si>
  <si>
    <t>Напольная, металл/пластик, 370x370x1835</t>
  </si>
  <si>
    <t>Металлический каркас 380х305х460 мм, группа роста 6</t>
  </si>
  <si>
    <t>Интерактивная панель</t>
  </si>
  <si>
    <t>65 дагональ, ОЗУ 4 Гб/SSD 128 Гб+камера+микрофон+OPS 8100+мобильная стойка</t>
  </si>
  <si>
    <t>Монохромный лазерный Катюша  A4, 30 стр/мин</t>
  </si>
  <si>
    <t xml:space="preserve"> CPU i3 / RAM 16 GB / HDD 512 Гb / GPU 2 GB / Win10 / 15.6" Full HD (1920x1080)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</si>
  <si>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верхнее светодиодное - 300 люкс </t>
    </r>
  </si>
  <si>
    <t>Освещение: верхнее светодиодное 300 люкс ( не менее 200 люкс)</t>
  </si>
  <si>
    <t>Покрытие пола: наливной (не требуется)</t>
  </si>
  <si>
    <t>Покрытие пола: наливной (нет требования)</t>
  </si>
  <si>
    <t xml:space="preserve">Вода бутилированная </t>
  </si>
  <si>
    <t>Письменный 1200х600х750</t>
  </si>
  <si>
    <t>Металл каркас 805х385х350 мм</t>
  </si>
  <si>
    <r>
      <t xml:space="preserve">Субъект Российской Федерации: </t>
    </r>
    <r>
      <rPr>
        <sz val="12"/>
        <rFont val="Times New Roman"/>
        <family val="1"/>
        <charset val="204"/>
      </rPr>
      <t>Республика Хакасия РФ</t>
    </r>
  </si>
  <si>
    <t xml:space="preserve">1. Зона для работ предусмотренных в Модулях А,Б обязательных к выполнению (инвариант)  (6 рабочих мест) </t>
  </si>
  <si>
    <t>Рабочее место Конкурсанта (основное оборудование, вспомогательное оборудование, инструмент (6 рабочих мест)</t>
  </si>
  <si>
    <t>Gross, прецезионное, двухплоскостное, пила 600 мм, 2 струбцины, огранич упор</t>
  </si>
  <si>
    <t>Набор «Sweep», полипропилен</t>
  </si>
  <si>
    <t>Стандарт, полипропилен</t>
  </si>
  <si>
    <t>Металл, Размеры: не менее (Ш,Д,В) 700х1400х800мм.</t>
  </si>
  <si>
    <t>Nordberg</t>
  </si>
  <si>
    <t>Windows, ONI PLR Studio</t>
  </si>
  <si>
    <t>Письменный, 1200х600х750</t>
  </si>
  <si>
    <t>Площадь зоны: 14,8 кв.м (не менее 4 кв.м.)</t>
  </si>
  <si>
    <t>Gigant HL-02, светодиод</t>
  </si>
  <si>
    <t>Цифровой, Gigant GDM-3</t>
  </si>
  <si>
    <t>Эн (до 1 кВ), Эв (свыше 1 кВ)  750x750x6мм</t>
  </si>
  <si>
    <t xml:space="preserve">3. Зона для работ предусмотренных в вариативном модуле Г   (Программирование логического реле) </t>
  </si>
  <si>
    <t>Рабочее место Конкурсанта (дополнительное оборудование, инструмент для выполнения модуля (2 стенда на 6 рабочих мест)</t>
  </si>
  <si>
    <t xml:space="preserve">1. Зона для работ предусмотренных в Модулях А,Б обязательных к выполнению (инвариант)  (по количеству конкурсантов-6) </t>
  </si>
  <si>
    <t>Рабочее место Конкурсанта (расходные материалы по количеству конкурсантов-6)</t>
  </si>
  <si>
    <t>IEK</t>
  </si>
  <si>
    <t>Navigator</t>
  </si>
  <si>
    <t>ДКС</t>
  </si>
  <si>
    <t>Итоговое количество (на 6 Конкурсантов)</t>
  </si>
  <si>
    <t>Tuto</t>
  </si>
  <si>
    <t>Jazzway</t>
  </si>
  <si>
    <t>EKF</t>
  </si>
  <si>
    <t>Необходим при использовании ПЛР 12-24В ДЕКРАФТ</t>
  </si>
  <si>
    <t>ONI</t>
  </si>
  <si>
    <t>Необходим при использовании ПЛР 12-24В ONI</t>
  </si>
  <si>
    <t>ПРОМЭКО</t>
  </si>
  <si>
    <t>КВТ</t>
  </si>
  <si>
    <t>Tech-KREP</t>
  </si>
  <si>
    <t>Восток-сервис</t>
  </si>
  <si>
    <t>РОСОМЗ</t>
  </si>
  <si>
    <t>-</t>
  </si>
  <si>
    <t>Erich Krause</t>
  </si>
  <si>
    <t>А4 lamark</t>
  </si>
  <si>
    <t>Centrum</t>
  </si>
  <si>
    <t>Скобы усиленные. Возможность прокола не менее 15 листов Centrum</t>
  </si>
  <si>
    <t>lamark</t>
  </si>
  <si>
    <t>Attomex</t>
  </si>
  <si>
    <t xml:space="preserve"> -  </t>
  </si>
  <si>
    <t>Компьютер с ПО</t>
  </si>
  <si>
    <t>Электроснабжение: 1 х 1 ф. U=220В, P=0,5 кВт</t>
  </si>
  <si>
    <t xml:space="preserve"> -</t>
  </si>
  <si>
    <t>С ПО для программируемого реле ONI</t>
  </si>
  <si>
    <t>Рабочее место Конкурсанта (1 стенд на 6 рабочих мест)</t>
  </si>
  <si>
    <t>Рабочее место Конкурсанта (2 стенда на 6 рабочих мест)</t>
  </si>
  <si>
    <t>Инфраструктурный лист для оснащения конкурсной площадки
Регионального Чемпионата по профессиональному мастерству "Профессионалы" в 2026 г
по компетенции
Электромонтаж</t>
  </si>
  <si>
    <t>Комната Конкурсантов (по количеству конкурсантов - 6)</t>
  </si>
  <si>
    <t>Приложение 12, стенд 2008 г</t>
  </si>
  <si>
    <t>Площадь зоны: 30 кв.м учебная мастерская (не менее 16 кв.м.)</t>
  </si>
  <si>
    <t>ГЭ+ИЭ+ТАП+6ЭН=9</t>
  </si>
  <si>
    <t>Площадь зоны: 35 кв.м. (не менее 35 кв.м.)</t>
  </si>
  <si>
    <t>Площадь зоны: 30 кв.м +13 кв.м отдельная комната ГЭ (не менее 18 кв.м.)</t>
  </si>
  <si>
    <t>Комната Экспертов +отдельная комната Главного эксперта (по количеству экспертов-8)</t>
  </si>
  <si>
    <t>Рабочее место Конкурсанта (не требует дополнительного оборудования, инструмента для выполнения модуля (6 рабочих мест)</t>
  </si>
  <si>
    <t xml:space="preserve">3. Зона для работ предусмотренных в вариативном модуле Г  ( "Программирование логического реле")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</si>
</sst>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2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0"/>
      <color theme="1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scheme val="minor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Times New Roman"/>
      <family val="1"/>
      <charset val="204"/>
    </font>
    <font>
      <sz val="16"/>
      <color rgb="FFFFFFFF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Symbol"/>
      <family val="1"/>
      <charset val="2"/>
    </font>
  </fonts>
  <fills count="10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3A3838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</borders>
  <cellStyleXfs count="7">
    <xf numFmtId="0" fontId="0" fillId="0" borderId="0"/>
    <xf numFmtId="0" fontId="1" fillId="0" borderId="0"/>
    <xf numFmtId="0" fontId="14" fillId="0" borderId="0"/>
    <xf numFmtId="0" fontId="16" fillId="0" borderId="0" applyNumberFormat="0" applyFill="0" applyBorder="0" applyAlignment="0" applyProtection="0"/>
    <xf numFmtId="0" fontId="17" fillId="0" borderId="0"/>
    <xf numFmtId="0" fontId="19" fillId="0" borderId="0" applyNumberFormat="0" applyFill="0" applyBorder="0" applyAlignment="0" applyProtection="0"/>
    <xf numFmtId="44" fontId="15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0" xfId="1"/>
    <xf numFmtId="0" fontId="1" fillId="0" borderId="0" xfId="1"/>
    <xf numFmtId="0" fontId="1" fillId="0" borderId="0" xfId="1"/>
    <xf numFmtId="0" fontId="3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1" applyAlignment="1">
      <alignment horizontal="center"/>
    </xf>
    <xf numFmtId="0" fontId="2" fillId="0" borderId="18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left" vertical="center" wrapText="1"/>
    </xf>
    <xf numFmtId="0" fontId="10" fillId="0" borderId="1" xfId="0" applyFont="1" applyBorder="1"/>
    <xf numFmtId="0" fontId="10" fillId="0" borderId="1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10" fillId="0" borderId="24" xfId="0" applyFont="1" applyBorder="1" applyAlignment="1">
      <alignment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/>
    <xf numFmtId="0" fontId="13" fillId="0" borderId="1" xfId="1" applyFont="1" applyBorder="1" applyAlignment="1">
      <alignment horizontal="left" vertical="center"/>
    </xf>
    <xf numFmtId="0" fontId="13" fillId="0" borderId="1" xfId="1" applyFont="1" applyBorder="1" applyAlignment="1">
      <alignment horizontal="center"/>
    </xf>
    <xf numFmtId="0" fontId="1" fillId="0" borderId="0" xfId="1" applyAlignment="1">
      <alignment horizontal="center" vertical="center"/>
    </xf>
    <xf numFmtId="0" fontId="13" fillId="0" borderId="1" xfId="1" applyFont="1" applyBorder="1" applyAlignment="1">
      <alignment vertical="center"/>
    </xf>
    <xf numFmtId="0" fontId="13" fillId="0" borderId="2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1" fillId="0" borderId="0" xfId="1" applyAlignment="1">
      <alignment horizontal="left"/>
    </xf>
    <xf numFmtId="0" fontId="1" fillId="0" borderId="0" xfId="1" applyAlignment="1">
      <alignment horizontal="left" vertical="center"/>
    </xf>
    <xf numFmtId="0" fontId="1" fillId="0" borderId="0" xfId="1"/>
    <xf numFmtId="0" fontId="1" fillId="0" borderId="0" xfId="1"/>
    <xf numFmtId="0" fontId="18" fillId="0" borderId="24" xfId="4" applyFont="1" applyBorder="1" applyAlignment="1">
      <alignment horizontal="left" vertical="center" wrapText="1"/>
    </xf>
    <xf numFmtId="0" fontId="18" fillId="0" borderId="24" xfId="4" applyFont="1" applyBorder="1" applyAlignment="1">
      <alignment horizontal="right" vertical="center" wrapText="1"/>
    </xf>
    <xf numFmtId="0" fontId="16" fillId="0" borderId="24" xfId="3" applyBorder="1" applyAlignment="1">
      <alignment horizontal="right" vertical="center" wrapText="1"/>
    </xf>
    <xf numFmtId="0" fontId="20" fillId="0" borderId="24" xfId="5" applyFont="1" applyBorder="1" applyAlignment="1">
      <alignment horizontal="right" vertical="center" wrapText="1"/>
    </xf>
    <xf numFmtId="0" fontId="22" fillId="0" borderId="0" xfId="0" applyFont="1"/>
    <xf numFmtId="0" fontId="15" fillId="0" borderId="0" xfId="0" applyFont="1"/>
    <xf numFmtId="0" fontId="1" fillId="0" borderId="0" xfId="1"/>
    <xf numFmtId="0" fontId="18" fillId="0" borderId="24" xfId="0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" fillId="0" borderId="0" xfId="1"/>
    <xf numFmtId="0" fontId="13" fillId="0" borderId="1" xfId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24" xfId="0" applyBorder="1" applyAlignment="1">
      <alignment horizontal="center"/>
    </xf>
    <xf numFmtId="0" fontId="24" fillId="0" borderId="6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/>
    <xf numFmtId="0" fontId="2" fillId="0" borderId="24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" fillId="0" borderId="0" xfId="1"/>
    <xf numFmtId="44" fontId="1" fillId="0" borderId="0" xfId="6" applyFont="1"/>
    <xf numFmtId="0" fontId="6" fillId="0" borderId="11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0" fontId="3" fillId="0" borderId="0" xfId="1" applyFont="1" applyAlignment="1">
      <alignment horizontal="right"/>
    </xf>
    <xf numFmtId="0" fontId="1" fillId="0" borderId="0" xfId="1"/>
    <xf numFmtId="0" fontId="21" fillId="9" borderId="31" xfId="0" applyFont="1" applyFill="1" applyBorder="1" applyAlignment="1">
      <alignment horizontal="center" vertical="center" wrapText="1"/>
    </xf>
    <xf numFmtId="0" fontId="21" fillId="9" borderId="0" xfId="0" applyFont="1" applyFill="1" applyBorder="1" applyAlignment="1">
      <alignment horizontal="center" vertical="center" wrapText="1"/>
    </xf>
    <xf numFmtId="0" fontId="7" fillId="0" borderId="14" xfId="1" applyFont="1" applyBorder="1" applyAlignment="1">
      <alignment horizontal="left" vertical="top" wrapText="1"/>
    </xf>
    <xf numFmtId="0" fontId="3" fillId="0" borderId="13" xfId="1" applyFont="1" applyBorder="1"/>
    <xf numFmtId="0" fontId="3" fillId="0" borderId="12" xfId="1" applyFont="1" applyBorder="1"/>
    <xf numFmtId="0" fontId="7" fillId="0" borderId="11" xfId="1" applyFont="1" applyBorder="1" applyAlignment="1">
      <alignment horizontal="left" vertical="top" wrapText="1"/>
    </xf>
    <xf numFmtId="0" fontId="3" fillId="0" borderId="0" xfId="1" applyFont="1"/>
    <xf numFmtId="0" fontId="3" fillId="0" borderId="10" xfId="1" applyFont="1" applyBorder="1"/>
    <xf numFmtId="0" fontId="2" fillId="0" borderId="11" xfId="1" applyFont="1" applyBorder="1" applyAlignment="1">
      <alignment horizontal="left" vertical="top" wrapText="1"/>
    </xf>
    <xf numFmtId="0" fontId="6" fillId="0" borderId="20" xfId="1" applyFont="1" applyBorder="1" applyAlignment="1">
      <alignment horizontal="left" vertical="top" wrapText="1"/>
    </xf>
    <xf numFmtId="0" fontId="6" fillId="0" borderId="16" xfId="1" applyFont="1" applyBorder="1" applyAlignment="1">
      <alignment horizontal="left" vertical="top" wrapText="1"/>
    </xf>
    <xf numFmtId="0" fontId="6" fillId="0" borderId="21" xfId="1" applyFont="1" applyBorder="1" applyAlignment="1">
      <alignment horizontal="left" vertical="top" wrapText="1"/>
    </xf>
    <xf numFmtId="0" fontId="6" fillId="0" borderId="17" xfId="1" applyFont="1" applyBorder="1" applyAlignment="1">
      <alignment horizontal="left" vertical="top" wrapText="1"/>
    </xf>
    <xf numFmtId="0" fontId="6" fillId="0" borderId="17" xfId="1" applyFont="1" applyBorder="1" applyAlignment="1">
      <alignment horizontal="left" vertical="center" wrapText="1"/>
    </xf>
    <xf numFmtId="0" fontId="5" fillId="5" borderId="18" xfId="1" applyFont="1" applyFill="1" applyBorder="1" applyAlignment="1">
      <alignment horizontal="center" vertical="center"/>
    </xf>
    <xf numFmtId="0" fontId="3" fillId="6" borderId="17" xfId="1" applyFont="1" applyFill="1" applyBorder="1" applyAlignment="1">
      <alignment horizontal="center"/>
    </xf>
    <xf numFmtId="0" fontId="3" fillId="6" borderId="5" xfId="1" applyFont="1" applyFill="1" applyBorder="1" applyAlignment="1">
      <alignment horizontal="center"/>
    </xf>
    <xf numFmtId="0" fontId="6" fillId="0" borderId="14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3" fillId="0" borderId="8" xfId="1" applyFont="1" applyBorder="1"/>
    <xf numFmtId="0" fontId="3" fillId="0" borderId="7" xfId="1" applyFont="1" applyBorder="1"/>
    <xf numFmtId="0" fontId="5" fillId="2" borderId="4" xfId="1" applyFont="1" applyFill="1" applyBorder="1" applyAlignment="1">
      <alignment horizontal="center" vertical="center"/>
    </xf>
    <xf numFmtId="0" fontId="3" fillId="0" borderId="3" xfId="1" applyFont="1" applyBorder="1"/>
    <xf numFmtId="0" fontId="2" fillId="0" borderId="11" xfId="1" applyFont="1" applyFill="1" applyBorder="1" applyAlignment="1">
      <alignment horizontal="left" vertical="top" wrapText="1"/>
    </xf>
    <xf numFmtId="0" fontId="3" fillId="0" borderId="0" xfId="1" applyFont="1" applyFill="1"/>
    <xf numFmtId="0" fontId="3" fillId="0" borderId="10" xfId="1" applyFont="1" applyFill="1" applyBorder="1"/>
    <xf numFmtId="44" fontId="5" fillId="2" borderId="4" xfId="6" applyFont="1" applyFill="1" applyBorder="1" applyAlignment="1">
      <alignment horizontal="center" vertical="center"/>
    </xf>
    <xf numFmtId="44" fontId="3" fillId="0" borderId="3" xfId="6" applyFont="1" applyBorder="1"/>
    <xf numFmtId="0" fontId="8" fillId="2" borderId="4" xfId="1" applyFont="1" applyFill="1" applyBorder="1" applyAlignment="1">
      <alignment horizontal="center" vertical="center"/>
    </xf>
    <xf numFmtId="0" fontId="9" fillId="0" borderId="3" xfId="1" applyFont="1" applyBorder="1"/>
    <xf numFmtId="0" fontId="5" fillId="4" borderId="18" xfId="1" applyFont="1" applyFill="1" applyBorder="1" applyAlignment="1">
      <alignment horizontal="center"/>
    </xf>
    <xf numFmtId="0" fontId="5" fillId="4" borderId="17" xfId="1" applyFont="1" applyFill="1" applyBorder="1" applyAlignment="1">
      <alignment horizontal="center"/>
    </xf>
    <xf numFmtId="0" fontId="5" fillId="3" borderId="18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5" fillId="2" borderId="22" xfId="1" applyFont="1" applyFill="1" applyBorder="1" applyAlignment="1">
      <alignment horizontal="center" vertical="center"/>
    </xf>
    <xf numFmtId="0" fontId="5" fillId="2" borderId="23" xfId="1" applyFont="1" applyFill="1" applyBorder="1" applyAlignment="1">
      <alignment horizontal="center" vertical="center"/>
    </xf>
    <xf numFmtId="0" fontId="3" fillId="4" borderId="17" xfId="1" applyFont="1" applyFill="1" applyBorder="1" applyAlignment="1">
      <alignment horizontal="center"/>
    </xf>
    <xf numFmtId="0" fontId="3" fillId="4" borderId="5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 vertical="center"/>
    </xf>
    <xf numFmtId="0" fontId="5" fillId="6" borderId="18" xfId="1" applyFont="1" applyFill="1" applyBorder="1" applyAlignment="1">
      <alignment horizontal="center"/>
    </xf>
    <xf numFmtId="0" fontId="5" fillId="6" borderId="17" xfId="1" applyFont="1" applyFill="1" applyBorder="1" applyAlignment="1">
      <alignment horizontal="center"/>
    </xf>
    <xf numFmtId="0" fontId="5" fillId="6" borderId="5" xfId="1" applyFont="1" applyFill="1" applyBorder="1" applyAlignment="1">
      <alignment horizontal="center"/>
    </xf>
    <xf numFmtId="0" fontId="12" fillId="8" borderId="27" xfId="1" applyFont="1" applyFill="1" applyBorder="1" applyAlignment="1">
      <alignment horizontal="center" vertical="center" wrapText="1"/>
    </xf>
    <xf numFmtId="0" fontId="12" fillId="8" borderId="0" xfId="1" applyFont="1" applyFill="1" applyBorder="1" applyAlignment="1">
      <alignment horizontal="center" vertical="center" wrapText="1"/>
    </xf>
    <xf numFmtId="0" fontId="12" fillId="8" borderId="16" xfId="1" applyFont="1" applyFill="1" applyBorder="1" applyAlignment="1">
      <alignment horizontal="center" vertical="center" wrapText="1"/>
    </xf>
    <xf numFmtId="0" fontId="12" fillId="8" borderId="25" xfId="1" applyFont="1" applyFill="1" applyBorder="1" applyAlignment="1">
      <alignment horizontal="center" vertical="center" wrapText="1"/>
    </xf>
    <xf numFmtId="0" fontId="12" fillId="8" borderId="26" xfId="1" applyFont="1" applyFill="1" applyBorder="1" applyAlignment="1">
      <alignment horizontal="center" vertical="center" wrapText="1"/>
    </xf>
    <xf numFmtId="0" fontId="21" fillId="9" borderId="29" xfId="0" applyFont="1" applyFill="1" applyBorder="1" applyAlignment="1">
      <alignment horizontal="center" vertical="center" wrapText="1"/>
    </xf>
    <xf numFmtId="0" fontId="21" fillId="9" borderId="30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</cellXfs>
  <cellStyles count="7">
    <cellStyle name="Гиперссылка" xfId="3" builtinId="8"/>
    <cellStyle name="Гиперссылка 2" xfId="5"/>
    <cellStyle name="Денежный" xfId="6" builtinId="4"/>
    <cellStyle name="Обычный" xfId="0" builtinId="0"/>
    <cellStyle name="Обычный 2" xfId="1"/>
    <cellStyle name="Обычный 2 2" xfId="4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oksanka.ovsynka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7"/>
  <sheetViews>
    <sheetView topLeftCell="A7" workbookViewId="0">
      <selection activeCell="B17" sqref="B17"/>
    </sheetView>
  </sheetViews>
  <sheetFormatPr defaultRowHeight="14.5" x14ac:dyDescent="0.35"/>
  <cols>
    <col min="1" max="1" width="54.81640625" customWidth="1"/>
    <col min="2" max="2" width="91" customWidth="1"/>
  </cols>
  <sheetData>
    <row r="3" spans="1:2" ht="18" x14ac:dyDescent="0.35">
      <c r="A3" s="63" t="s">
        <v>300</v>
      </c>
      <c r="B3" s="64" t="s">
        <v>301</v>
      </c>
    </row>
    <row r="4" spans="1:2" ht="36" x14ac:dyDescent="0.35">
      <c r="A4" s="63" t="s">
        <v>302</v>
      </c>
      <c r="B4" s="64" t="s">
        <v>317</v>
      </c>
    </row>
    <row r="5" spans="1:2" ht="18" x14ac:dyDescent="0.4">
      <c r="A5" s="63" t="s">
        <v>303</v>
      </c>
      <c r="B5" s="70" t="s">
        <v>318</v>
      </c>
    </row>
    <row r="6" spans="1:2" ht="36" x14ac:dyDescent="0.4">
      <c r="A6" s="63" t="s">
        <v>304</v>
      </c>
      <c r="B6" s="70" t="s">
        <v>319</v>
      </c>
    </row>
    <row r="7" spans="1:2" ht="18" x14ac:dyDescent="0.4">
      <c r="A7" s="63" t="s">
        <v>305</v>
      </c>
      <c r="B7" s="70" t="s">
        <v>320</v>
      </c>
    </row>
    <row r="8" spans="1:2" ht="18" x14ac:dyDescent="0.35">
      <c r="A8" s="63" t="s">
        <v>306</v>
      </c>
      <c r="B8" s="64" t="s">
        <v>321</v>
      </c>
    </row>
    <row r="9" spans="1:2" ht="18" x14ac:dyDescent="0.4">
      <c r="A9" s="63" t="s">
        <v>307</v>
      </c>
      <c r="B9" s="70" t="s">
        <v>322</v>
      </c>
    </row>
    <row r="10" spans="1:2" ht="18" x14ac:dyDescent="0.35">
      <c r="A10" s="63" t="s">
        <v>308</v>
      </c>
      <c r="B10" s="66" t="s">
        <v>323</v>
      </c>
    </row>
    <row r="11" spans="1:2" ht="18" x14ac:dyDescent="0.35">
      <c r="A11" s="63" t="s">
        <v>309</v>
      </c>
      <c r="B11" s="64">
        <v>9618977292</v>
      </c>
    </row>
    <row r="12" spans="1:2" ht="18" x14ac:dyDescent="0.35">
      <c r="A12" s="63" t="s">
        <v>310</v>
      </c>
      <c r="B12" s="64" t="s">
        <v>324</v>
      </c>
    </row>
    <row r="13" spans="1:2" ht="18" x14ac:dyDescent="0.35">
      <c r="A13" s="63" t="s">
        <v>311</v>
      </c>
      <c r="B13" s="65" t="s">
        <v>325</v>
      </c>
    </row>
    <row r="14" spans="1:2" ht="18" x14ac:dyDescent="0.35">
      <c r="A14" s="63" t="s">
        <v>312</v>
      </c>
      <c r="B14" s="64">
        <v>9832747300</v>
      </c>
    </row>
    <row r="15" spans="1:2" ht="18" x14ac:dyDescent="0.35">
      <c r="A15" s="63" t="s">
        <v>313</v>
      </c>
      <c r="B15" s="64">
        <v>6</v>
      </c>
    </row>
    <row r="16" spans="1:2" ht="18" x14ac:dyDescent="0.35">
      <c r="A16" s="63" t="s">
        <v>314</v>
      </c>
      <c r="B16" s="64">
        <v>6</v>
      </c>
    </row>
    <row r="17" spans="1:2" ht="36" x14ac:dyDescent="0.35">
      <c r="A17" s="63" t="s">
        <v>315</v>
      </c>
      <c r="B17" s="64" t="s">
        <v>411</v>
      </c>
    </row>
  </sheetData>
  <hyperlinks>
    <hyperlink ref="B13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topLeftCell="A7" zoomScale="80" zoomScaleNormal="80" workbookViewId="0">
      <selection activeCell="C72" sqref="C72"/>
    </sheetView>
  </sheetViews>
  <sheetFormatPr defaultColWidth="14.453125" defaultRowHeight="15" customHeight="1" x14ac:dyDescent="0.35"/>
  <cols>
    <col min="1" max="1" width="5.1796875" style="53" customWidth="1"/>
    <col min="2" max="2" width="52" style="20" customWidth="1"/>
    <col min="3" max="3" width="27.453125" style="20" customWidth="1"/>
    <col min="4" max="4" width="22" style="20" customWidth="1"/>
    <col min="5" max="5" width="15.54296875" style="20" customWidth="1"/>
    <col min="6" max="6" width="19.7265625" style="20" bestFit="1" customWidth="1"/>
    <col min="7" max="7" width="14.453125" style="20" customWidth="1"/>
    <col min="8" max="8" width="25" style="20" bestFit="1" customWidth="1"/>
    <col min="9" max="11" width="8.7265625" style="20" customWidth="1"/>
    <col min="12" max="16384" width="14.453125" style="20"/>
  </cols>
  <sheetData>
    <row r="1" spans="1:22" ht="14.5" x14ac:dyDescent="0.35">
      <c r="A1" s="93"/>
      <c r="B1" s="94"/>
      <c r="C1" s="94"/>
      <c r="D1" s="94"/>
      <c r="E1" s="94"/>
      <c r="F1" s="94"/>
      <c r="G1" s="94"/>
      <c r="H1" s="94"/>
    </row>
    <row r="2" spans="1:22" s="68" customFormat="1" ht="95.25" customHeight="1" thickBot="1" x14ac:dyDescent="0.4">
      <c r="A2" s="95" t="s">
        <v>407</v>
      </c>
      <c r="B2" s="96"/>
      <c r="C2" s="96"/>
      <c r="D2" s="96"/>
      <c r="E2" s="96"/>
      <c r="F2" s="96"/>
      <c r="G2" s="96"/>
      <c r="H2" s="96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</row>
    <row r="3" spans="1:22" ht="14.5" x14ac:dyDescent="0.35">
      <c r="A3" s="97" t="s">
        <v>22</v>
      </c>
      <c r="B3" s="98"/>
      <c r="C3" s="98"/>
      <c r="D3" s="98"/>
      <c r="E3" s="98"/>
      <c r="F3" s="98"/>
      <c r="G3" s="98"/>
      <c r="H3" s="99"/>
    </row>
    <row r="4" spans="1:22" ht="14.5" x14ac:dyDescent="0.35">
      <c r="A4" s="100" t="s">
        <v>326</v>
      </c>
      <c r="B4" s="101"/>
      <c r="C4" s="101"/>
      <c r="D4" s="101"/>
      <c r="E4" s="101"/>
      <c r="F4" s="101"/>
      <c r="G4" s="101"/>
      <c r="H4" s="102"/>
    </row>
    <row r="5" spans="1:22" ht="14.5" x14ac:dyDescent="0.35">
      <c r="A5" s="90" t="s">
        <v>327</v>
      </c>
      <c r="B5" s="101"/>
      <c r="C5" s="101"/>
      <c r="D5" s="101"/>
      <c r="E5" s="101"/>
      <c r="F5" s="101"/>
      <c r="G5" s="101"/>
      <c r="H5" s="102"/>
    </row>
    <row r="6" spans="1:22" ht="14.5" x14ac:dyDescent="0.35">
      <c r="A6" s="90" t="s">
        <v>328</v>
      </c>
      <c r="B6" s="91"/>
      <c r="C6" s="91"/>
      <c r="D6" s="91"/>
      <c r="E6" s="91"/>
      <c r="F6" s="91"/>
      <c r="G6" s="91"/>
      <c r="H6" s="92"/>
    </row>
    <row r="7" spans="1:22" ht="15.75" customHeight="1" x14ac:dyDescent="0.35">
      <c r="A7" s="90" t="s">
        <v>329</v>
      </c>
      <c r="B7" s="91"/>
      <c r="C7" s="91"/>
      <c r="D7" s="91"/>
      <c r="E7" s="91"/>
      <c r="F7" s="91"/>
      <c r="G7" s="91"/>
      <c r="H7" s="92"/>
    </row>
    <row r="8" spans="1:22" ht="15.75" customHeight="1" x14ac:dyDescent="0.35">
      <c r="A8" s="90" t="s">
        <v>330</v>
      </c>
      <c r="B8" s="91"/>
      <c r="C8" s="91"/>
      <c r="D8" s="91"/>
      <c r="E8" s="91"/>
      <c r="F8" s="91"/>
      <c r="G8" s="91"/>
      <c r="H8" s="92"/>
    </row>
    <row r="9" spans="1:22" ht="15.75" customHeight="1" x14ac:dyDescent="0.35">
      <c r="A9" s="90" t="s">
        <v>332</v>
      </c>
      <c r="B9" s="91"/>
      <c r="C9" s="91"/>
      <c r="D9" s="91"/>
      <c r="E9" s="91"/>
      <c r="F9" s="91"/>
      <c r="G9" s="91"/>
      <c r="H9" s="92"/>
    </row>
    <row r="10" spans="1:22" ht="15.75" customHeight="1" x14ac:dyDescent="0.35">
      <c r="A10" s="104" t="s">
        <v>333</v>
      </c>
      <c r="B10" s="105"/>
      <c r="C10" s="105"/>
      <c r="D10" s="105"/>
      <c r="E10" s="105"/>
      <c r="F10" s="105"/>
      <c r="G10" s="105"/>
      <c r="H10" s="106"/>
    </row>
    <row r="11" spans="1:22" ht="15.75" customHeight="1" x14ac:dyDescent="0.35">
      <c r="A11" s="107" t="s">
        <v>88</v>
      </c>
      <c r="B11" s="107"/>
      <c r="C11" s="108">
        <v>6</v>
      </c>
      <c r="D11" s="108"/>
      <c r="E11" s="108"/>
      <c r="F11" s="108"/>
      <c r="G11" s="108"/>
      <c r="H11" s="108"/>
    </row>
    <row r="12" spans="1:22" ht="15.75" customHeight="1" x14ac:dyDescent="0.35">
      <c r="A12" s="107" t="s">
        <v>331</v>
      </c>
      <c r="B12" s="107"/>
      <c r="C12" s="107"/>
      <c r="D12" s="107"/>
      <c r="E12" s="107"/>
      <c r="F12" s="107"/>
      <c r="G12" s="107"/>
      <c r="H12" s="107"/>
    </row>
    <row r="13" spans="1:22" ht="21" thickBot="1" x14ac:dyDescent="0.4">
      <c r="A13" s="109" t="s">
        <v>24</v>
      </c>
      <c r="B13" s="110"/>
      <c r="C13" s="110"/>
      <c r="D13" s="110"/>
      <c r="E13" s="110"/>
      <c r="F13" s="110"/>
      <c r="G13" s="110"/>
      <c r="H13" s="111"/>
    </row>
    <row r="14" spans="1:22" ht="14.5" x14ac:dyDescent="0.35">
      <c r="A14" s="112" t="s">
        <v>18</v>
      </c>
      <c r="B14" s="98"/>
      <c r="C14" s="98"/>
      <c r="D14" s="98"/>
      <c r="E14" s="98"/>
      <c r="F14" s="98"/>
      <c r="G14" s="98"/>
      <c r="H14" s="99"/>
    </row>
    <row r="15" spans="1:22" ht="14.5" x14ac:dyDescent="0.35">
      <c r="A15" s="103" t="s">
        <v>412</v>
      </c>
      <c r="B15" s="101"/>
      <c r="C15" s="101"/>
      <c r="D15" s="101"/>
      <c r="E15" s="101"/>
      <c r="F15" s="101"/>
      <c r="G15" s="101"/>
      <c r="H15" s="102"/>
    </row>
    <row r="16" spans="1:22" ht="14.5" x14ac:dyDescent="0.35">
      <c r="A16" s="103" t="s">
        <v>353</v>
      </c>
      <c r="B16" s="101"/>
      <c r="C16" s="101"/>
      <c r="D16" s="101"/>
      <c r="E16" s="101"/>
      <c r="F16" s="101"/>
      <c r="G16" s="101"/>
      <c r="H16" s="102"/>
    </row>
    <row r="17" spans="1:8" ht="14.5" x14ac:dyDescent="0.35">
      <c r="A17" s="103" t="s">
        <v>30</v>
      </c>
      <c r="B17" s="101"/>
      <c r="C17" s="101"/>
      <c r="D17" s="101"/>
      <c r="E17" s="101"/>
      <c r="F17" s="101"/>
      <c r="G17" s="101"/>
      <c r="H17" s="102"/>
    </row>
    <row r="18" spans="1:8" ht="14.5" x14ac:dyDescent="0.35">
      <c r="A18" s="103" t="s">
        <v>287</v>
      </c>
      <c r="B18" s="101"/>
      <c r="C18" s="101"/>
      <c r="D18" s="101"/>
      <c r="E18" s="101"/>
      <c r="F18" s="101"/>
      <c r="G18" s="101"/>
      <c r="H18" s="102"/>
    </row>
    <row r="19" spans="1:8" ht="15" customHeight="1" x14ac:dyDescent="0.35">
      <c r="A19" s="103" t="s">
        <v>243</v>
      </c>
      <c r="B19" s="101"/>
      <c r="C19" s="101"/>
      <c r="D19" s="101"/>
      <c r="E19" s="101"/>
      <c r="F19" s="101"/>
      <c r="G19" s="101"/>
      <c r="H19" s="102"/>
    </row>
    <row r="20" spans="1:8" ht="14.5" x14ac:dyDescent="0.35">
      <c r="A20" s="103" t="s">
        <v>355</v>
      </c>
      <c r="B20" s="101"/>
      <c r="C20" s="101"/>
      <c r="D20" s="101"/>
      <c r="E20" s="101"/>
      <c r="F20" s="101"/>
      <c r="G20" s="101"/>
      <c r="H20" s="102"/>
    </row>
    <row r="21" spans="1:8" ht="14.5" x14ac:dyDescent="0.35">
      <c r="A21" s="103" t="s">
        <v>244</v>
      </c>
      <c r="B21" s="101"/>
      <c r="C21" s="101"/>
      <c r="D21" s="101"/>
      <c r="E21" s="101"/>
      <c r="F21" s="101"/>
      <c r="G21" s="101"/>
      <c r="H21" s="102"/>
    </row>
    <row r="22" spans="1:8" thickBot="1" x14ac:dyDescent="0.4">
      <c r="A22" s="113" t="s">
        <v>245</v>
      </c>
      <c r="B22" s="114"/>
      <c r="C22" s="114"/>
      <c r="D22" s="114"/>
      <c r="E22" s="114"/>
      <c r="F22" s="114"/>
      <c r="G22" s="114"/>
      <c r="H22" s="115"/>
    </row>
    <row r="23" spans="1:8" ht="56" x14ac:dyDescent="0.35">
      <c r="A23" s="13" t="s">
        <v>11</v>
      </c>
      <c r="B23" s="12" t="s">
        <v>10</v>
      </c>
      <c r="C23" s="12" t="s">
        <v>9</v>
      </c>
      <c r="D23" s="13" t="s">
        <v>8</v>
      </c>
      <c r="E23" s="13" t="s">
        <v>7</v>
      </c>
      <c r="F23" s="13" t="s">
        <v>6</v>
      </c>
      <c r="G23" s="13" t="s">
        <v>5</v>
      </c>
      <c r="H23" s="13" t="s">
        <v>21</v>
      </c>
    </row>
    <row r="24" spans="1:8" s="22" customFormat="1" ht="26" x14ac:dyDescent="0.35">
      <c r="A24" s="55">
        <v>1</v>
      </c>
      <c r="B24" s="51" t="s">
        <v>14</v>
      </c>
      <c r="C24" s="25" t="s">
        <v>342</v>
      </c>
      <c r="D24" s="49" t="s">
        <v>13</v>
      </c>
      <c r="E24" s="49">
        <v>1</v>
      </c>
      <c r="F24" s="49" t="s">
        <v>86</v>
      </c>
      <c r="G24" s="49">
        <v>4</v>
      </c>
      <c r="H24" s="52" t="s">
        <v>393</v>
      </c>
    </row>
    <row r="25" spans="1:8" s="22" customFormat="1" ht="26" x14ac:dyDescent="0.35">
      <c r="A25" s="55">
        <v>2</v>
      </c>
      <c r="B25" s="51" t="s">
        <v>241</v>
      </c>
      <c r="C25" s="75" t="s">
        <v>348</v>
      </c>
      <c r="D25" s="49" t="s">
        <v>13</v>
      </c>
      <c r="E25" s="49">
        <v>1</v>
      </c>
      <c r="F25" s="49" t="s">
        <v>86</v>
      </c>
      <c r="G25" s="49">
        <v>8</v>
      </c>
      <c r="H25" s="52" t="s">
        <v>393</v>
      </c>
    </row>
    <row r="26" spans="1:8" s="22" customFormat="1" ht="39" x14ac:dyDescent="0.35">
      <c r="A26" s="55">
        <v>3</v>
      </c>
      <c r="B26" s="51" t="s">
        <v>253</v>
      </c>
      <c r="C26" s="71" t="s">
        <v>352</v>
      </c>
      <c r="D26" s="49" t="s">
        <v>16</v>
      </c>
      <c r="E26" s="49">
        <v>1</v>
      </c>
      <c r="F26" s="49" t="s">
        <v>86</v>
      </c>
      <c r="G26" s="49">
        <v>1</v>
      </c>
      <c r="H26" s="52" t="s">
        <v>393</v>
      </c>
    </row>
    <row r="27" spans="1:8" s="22" customFormat="1" ht="14.5" x14ac:dyDescent="0.35">
      <c r="A27" s="55">
        <v>4</v>
      </c>
      <c r="B27" s="51" t="s">
        <v>239</v>
      </c>
      <c r="C27" s="24" t="s">
        <v>335</v>
      </c>
      <c r="D27" s="49" t="s">
        <v>16</v>
      </c>
      <c r="E27" s="49">
        <v>1</v>
      </c>
      <c r="F27" s="49" t="s">
        <v>86</v>
      </c>
      <c r="G27" s="49">
        <v>1</v>
      </c>
      <c r="H27" s="52" t="s">
        <v>393</v>
      </c>
    </row>
    <row r="28" spans="1:8" s="22" customFormat="1" ht="26" x14ac:dyDescent="0.35">
      <c r="A28" s="55">
        <v>5</v>
      </c>
      <c r="B28" s="51" t="s">
        <v>249</v>
      </c>
      <c r="C28" s="24" t="s">
        <v>351</v>
      </c>
      <c r="D28" s="49" t="s">
        <v>16</v>
      </c>
      <c r="E28" s="49">
        <v>1</v>
      </c>
      <c r="F28" s="49" t="s">
        <v>86</v>
      </c>
      <c r="G28" s="49">
        <v>1</v>
      </c>
      <c r="H28" s="52" t="s">
        <v>393</v>
      </c>
    </row>
    <row r="29" spans="1:8" s="22" customFormat="1" ht="14.5" x14ac:dyDescent="0.35">
      <c r="A29" s="55">
        <v>6</v>
      </c>
      <c r="B29" s="25" t="s">
        <v>250</v>
      </c>
      <c r="C29" s="24" t="s">
        <v>336</v>
      </c>
      <c r="D29" s="49" t="s">
        <v>16</v>
      </c>
      <c r="E29" s="49">
        <v>2</v>
      </c>
      <c r="F29" s="49" t="s">
        <v>86</v>
      </c>
      <c r="G29" s="49">
        <v>1</v>
      </c>
      <c r="H29" s="52" t="s">
        <v>393</v>
      </c>
    </row>
    <row r="30" spans="1:8" s="22" customFormat="1" ht="39" x14ac:dyDescent="0.35">
      <c r="A30" s="55">
        <v>7</v>
      </c>
      <c r="B30" s="25" t="s">
        <v>349</v>
      </c>
      <c r="C30" s="76" t="s">
        <v>350</v>
      </c>
      <c r="D30" s="49" t="s">
        <v>16</v>
      </c>
      <c r="E30" s="49">
        <v>1</v>
      </c>
      <c r="F30" s="49" t="s">
        <v>86</v>
      </c>
      <c r="G30" s="49">
        <v>1</v>
      </c>
      <c r="H30" s="52" t="s">
        <v>393</v>
      </c>
    </row>
    <row r="31" spans="1:8" s="22" customFormat="1" ht="14.5" x14ac:dyDescent="0.35">
      <c r="A31" s="55">
        <v>8</v>
      </c>
      <c r="B31" s="25" t="s">
        <v>25</v>
      </c>
      <c r="C31" s="24" t="s">
        <v>337</v>
      </c>
      <c r="D31" s="49" t="s">
        <v>13</v>
      </c>
      <c r="E31" s="49">
        <v>1</v>
      </c>
      <c r="F31" s="49" t="s">
        <v>86</v>
      </c>
      <c r="G31" s="49">
        <v>1</v>
      </c>
      <c r="H31" s="52" t="s">
        <v>393</v>
      </c>
    </row>
    <row r="32" spans="1:8" s="22" customFormat="1" ht="14.5" x14ac:dyDescent="0.35">
      <c r="A32" s="55">
        <v>9</v>
      </c>
      <c r="B32" s="72" t="s">
        <v>357</v>
      </c>
      <c r="C32" s="24" t="s">
        <v>338</v>
      </c>
      <c r="D32" s="49" t="s">
        <v>2</v>
      </c>
      <c r="E32" s="49">
        <v>1</v>
      </c>
      <c r="F32" s="49" t="s">
        <v>0</v>
      </c>
      <c r="G32" s="49">
        <v>30</v>
      </c>
      <c r="H32" s="52" t="s">
        <v>393</v>
      </c>
    </row>
    <row r="33" spans="1:8" ht="23.25" customHeight="1" thickBot="1" x14ac:dyDescent="0.4">
      <c r="A33" s="116" t="s">
        <v>408</v>
      </c>
      <c r="B33" s="117"/>
      <c r="C33" s="117"/>
      <c r="D33" s="117"/>
      <c r="E33" s="117"/>
      <c r="F33" s="117"/>
      <c r="G33" s="117"/>
      <c r="H33" s="117"/>
    </row>
    <row r="34" spans="1:8" ht="15.75" customHeight="1" x14ac:dyDescent="0.35">
      <c r="A34" s="112" t="s">
        <v>18</v>
      </c>
      <c r="B34" s="98"/>
      <c r="C34" s="98"/>
      <c r="D34" s="98"/>
      <c r="E34" s="98"/>
      <c r="F34" s="98"/>
      <c r="G34" s="98"/>
      <c r="H34" s="99"/>
    </row>
    <row r="35" spans="1:8" ht="15" customHeight="1" x14ac:dyDescent="0.35">
      <c r="A35" s="118" t="s">
        <v>341</v>
      </c>
      <c r="B35" s="119"/>
      <c r="C35" s="119"/>
      <c r="D35" s="119"/>
      <c r="E35" s="119"/>
      <c r="F35" s="119"/>
      <c r="G35" s="119"/>
      <c r="H35" s="120"/>
    </row>
    <row r="36" spans="1:8" ht="15" customHeight="1" x14ac:dyDescent="0.35">
      <c r="A36" s="103" t="s">
        <v>354</v>
      </c>
      <c r="B36" s="101"/>
      <c r="C36" s="101"/>
      <c r="D36" s="101"/>
      <c r="E36" s="101"/>
      <c r="F36" s="101"/>
      <c r="G36" s="101"/>
      <c r="H36" s="102"/>
    </row>
    <row r="37" spans="1:8" ht="15" customHeight="1" x14ac:dyDescent="0.35">
      <c r="A37" s="103" t="s">
        <v>30</v>
      </c>
      <c r="B37" s="101"/>
      <c r="C37" s="101"/>
      <c r="D37" s="101"/>
      <c r="E37" s="101"/>
      <c r="F37" s="101"/>
      <c r="G37" s="101"/>
      <c r="H37" s="102"/>
    </row>
    <row r="38" spans="1:8" ht="15" customHeight="1" x14ac:dyDescent="0.35">
      <c r="A38" s="103" t="s">
        <v>260</v>
      </c>
      <c r="B38" s="101"/>
      <c r="C38" s="101"/>
      <c r="D38" s="101"/>
      <c r="E38" s="101"/>
      <c r="F38" s="101"/>
      <c r="G38" s="101"/>
      <c r="H38" s="102"/>
    </row>
    <row r="39" spans="1:8" ht="15" customHeight="1" x14ac:dyDescent="0.35">
      <c r="A39" s="103" t="s">
        <v>243</v>
      </c>
      <c r="B39" s="101"/>
      <c r="C39" s="101"/>
      <c r="D39" s="101"/>
      <c r="E39" s="101"/>
      <c r="F39" s="101"/>
      <c r="G39" s="101"/>
      <c r="H39" s="102"/>
    </row>
    <row r="40" spans="1:8" ht="15" customHeight="1" x14ac:dyDescent="0.35">
      <c r="A40" s="103" t="s">
        <v>356</v>
      </c>
      <c r="B40" s="101"/>
      <c r="C40" s="101"/>
      <c r="D40" s="101"/>
      <c r="E40" s="101"/>
      <c r="F40" s="101"/>
      <c r="G40" s="101"/>
      <c r="H40" s="102"/>
    </row>
    <row r="41" spans="1:8" ht="15" customHeight="1" x14ac:dyDescent="0.35">
      <c r="A41" s="103" t="s">
        <v>244</v>
      </c>
      <c r="B41" s="101"/>
      <c r="C41" s="101"/>
      <c r="D41" s="101"/>
      <c r="E41" s="101"/>
      <c r="F41" s="101"/>
      <c r="G41" s="101"/>
      <c r="H41" s="102"/>
    </row>
    <row r="42" spans="1:8" ht="15.75" customHeight="1" thickBot="1" x14ac:dyDescent="0.4">
      <c r="A42" s="113" t="s">
        <v>245</v>
      </c>
      <c r="B42" s="114"/>
      <c r="C42" s="114"/>
      <c r="D42" s="114"/>
      <c r="E42" s="114"/>
      <c r="F42" s="114"/>
      <c r="G42" s="114"/>
      <c r="H42" s="115"/>
    </row>
    <row r="43" spans="1:8" ht="56" x14ac:dyDescent="0.35">
      <c r="A43" s="9" t="s">
        <v>11</v>
      </c>
      <c r="B43" s="9" t="s">
        <v>10</v>
      </c>
      <c r="C43" s="12" t="s">
        <v>9</v>
      </c>
      <c r="D43" s="9" t="s">
        <v>8</v>
      </c>
      <c r="E43" s="9" t="s">
        <v>7</v>
      </c>
      <c r="F43" s="9" t="s">
        <v>6</v>
      </c>
      <c r="G43" s="9" t="s">
        <v>5</v>
      </c>
      <c r="H43" s="9" t="s">
        <v>21</v>
      </c>
    </row>
    <row r="44" spans="1:8" s="22" customFormat="1" ht="26" x14ac:dyDescent="0.35">
      <c r="A44" s="55">
        <v>1</v>
      </c>
      <c r="B44" s="51" t="s">
        <v>14</v>
      </c>
      <c r="C44" s="25" t="s">
        <v>342</v>
      </c>
      <c r="D44" s="49" t="s">
        <v>13</v>
      </c>
      <c r="E44" s="49">
        <v>1</v>
      </c>
      <c r="F44" s="49" t="s">
        <v>0</v>
      </c>
      <c r="G44" s="49">
        <v>8</v>
      </c>
      <c r="H44" s="52" t="s">
        <v>393</v>
      </c>
    </row>
    <row r="45" spans="1:8" s="22" customFormat="1" ht="26" x14ac:dyDescent="0.35">
      <c r="A45" s="55">
        <v>2</v>
      </c>
      <c r="B45" s="74" t="s">
        <v>241</v>
      </c>
      <c r="C45" s="75" t="s">
        <v>348</v>
      </c>
      <c r="D45" s="49" t="s">
        <v>13</v>
      </c>
      <c r="E45" s="49">
        <v>1</v>
      </c>
      <c r="F45" s="49" t="s">
        <v>86</v>
      </c>
      <c r="G45" s="49">
        <v>8</v>
      </c>
      <c r="H45" s="52" t="s">
        <v>393</v>
      </c>
    </row>
    <row r="46" spans="1:8" s="22" customFormat="1" ht="14.5" x14ac:dyDescent="0.35">
      <c r="A46" s="55">
        <v>3</v>
      </c>
      <c r="B46" s="25" t="s">
        <v>25</v>
      </c>
      <c r="C46" s="25" t="s">
        <v>337</v>
      </c>
      <c r="D46" s="49" t="s">
        <v>13</v>
      </c>
      <c r="E46" s="49">
        <v>1</v>
      </c>
      <c r="F46" s="49" t="s">
        <v>86</v>
      </c>
      <c r="G46" s="49">
        <v>1</v>
      </c>
      <c r="H46" s="52" t="s">
        <v>393</v>
      </c>
    </row>
    <row r="47" spans="1:8" s="22" customFormat="1" ht="26" x14ac:dyDescent="0.35">
      <c r="A47" s="55">
        <v>4</v>
      </c>
      <c r="B47" s="75" t="s">
        <v>248</v>
      </c>
      <c r="C47" s="25" t="s">
        <v>347</v>
      </c>
      <c r="D47" s="49" t="s">
        <v>13</v>
      </c>
      <c r="E47" s="49">
        <v>1</v>
      </c>
      <c r="F47" s="49" t="s">
        <v>0</v>
      </c>
      <c r="G47" s="49">
        <v>1</v>
      </c>
      <c r="H47" s="52" t="s">
        <v>393</v>
      </c>
    </row>
    <row r="48" spans="1:8" s="22" customFormat="1" ht="14.5" x14ac:dyDescent="0.35">
      <c r="A48" s="55">
        <v>5</v>
      </c>
      <c r="B48" s="25" t="s">
        <v>250</v>
      </c>
      <c r="C48" s="25" t="s">
        <v>336</v>
      </c>
      <c r="D48" s="49" t="s">
        <v>16</v>
      </c>
      <c r="E48" s="49">
        <v>1</v>
      </c>
      <c r="F48" s="49" t="s">
        <v>86</v>
      </c>
      <c r="G48" s="49">
        <v>1</v>
      </c>
      <c r="H48" s="52" t="s">
        <v>393</v>
      </c>
    </row>
    <row r="49" spans="1:8" s="22" customFormat="1" ht="20.5" x14ac:dyDescent="0.35">
      <c r="A49" s="116" t="s">
        <v>12</v>
      </c>
      <c r="B49" s="117"/>
      <c r="C49" s="117"/>
      <c r="D49" s="117"/>
      <c r="E49" s="117"/>
      <c r="F49" s="117"/>
      <c r="G49" s="117"/>
      <c r="H49" s="117"/>
    </row>
    <row r="50" spans="1:8" s="22" customFormat="1" ht="56" x14ac:dyDescent="0.35">
      <c r="A50" s="9" t="s">
        <v>11</v>
      </c>
      <c r="B50" s="9" t="s">
        <v>10</v>
      </c>
      <c r="C50" s="9" t="s">
        <v>9</v>
      </c>
      <c r="D50" s="9" t="s">
        <v>8</v>
      </c>
      <c r="E50" s="9" t="s">
        <v>7</v>
      </c>
      <c r="F50" s="9" t="s">
        <v>6</v>
      </c>
      <c r="G50" s="9" t="s">
        <v>5</v>
      </c>
      <c r="H50" s="9" t="s">
        <v>21</v>
      </c>
    </row>
    <row r="51" spans="1:8" ht="26" x14ac:dyDescent="0.35">
      <c r="A51" s="55">
        <v>1</v>
      </c>
      <c r="B51" s="74" t="s">
        <v>4</v>
      </c>
      <c r="C51" s="75" t="s">
        <v>345</v>
      </c>
      <c r="D51" s="49" t="s">
        <v>2</v>
      </c>
      <c r="E51" s="49">
        <v>1</v>
      </c>
      <c r="F51" s="49" t="s">
        <v>0</v>
      </c>
      <c r="G51" s="49">
        <f>E51</f>
        <v>1</v>
      </c>
      <c r="H51" s="52" t="s">
        <v>393</v>
      </c>
    </row>
    <row r="52" spans="1:8" s="69" customFormat="1" ht="39" x14ac:dyDescent="0.35">
      <c r="A52" s="55">
        <v>2</v>
      </c>
      <c r="B52" s="74" t="s">
        <v>344</v>
      </c>
      <c r="C52" s="75" t="s">
        <v>346</v>
      </c>
      <c r="D52" s="49" t="s">
        <v>2</v>
      </c>
      <c r="E52" s="49">
        <v>1</v>
      </c>
      <c r="F52" s="49" t="s">
        <v>0</v>
      </c>
      <c r="G52" s="49">
        <v>1</v>
      </c>
      <c r="H52" s="52" t="s">
        <v>393</v>
      </c>
    </row>
    <row r="53" spans="1:8" ht="26" x14ac:dyDescent="0.35">
      <c r="A53" s="55">
        <v>3</v>
      </c>
      <c r="B53" s="74" t="s">
        <v>3</v>
      </c>
      <c r="C53" s="75" t="s">
        <v>343</v>
      </c>
      <c r="D53" s="49" t="s">
        <v>2</v>
      </c>
      <c r="E53" s="49">
        <v>1</v>
      </c>
      <c r="F53" s="49" t="s">
        <v>0</v>
      </c>
      <c r="G53" s="49">
        <f>E53</f>
        <v>1</v>
      </c>
      <c r="H53" s="52" t="s">
        <v>393</v>
      </c>
    </row>
    <row r="54" spans="1:8" ht="23.25" customHeight="1" thickBot="1" x14ac:dyDescent="0.4">
      <c r="A54" s="116" t="s">
        <v>414</v>
      </c>
      <c r="B54" s="117"/>
      <c r="C54" s="117"/>
      <c r="D54" s="117"/>
      <c r="E54" s="117"/>
      <c r="F54" s="117"/>
      <c r="G54" s="117"/>
      <c r="H54" s="117"/>
    </row>
    <row r="55" spans="1:8" ht="15.75" customHeight="1" x14ac:dyDescent="0.35">
      <c r="A55" s="112" t="s">
        <v>18</v>
      </c>
      <c r="B55" s="98"/>
      <c r="C55" s="98"/>
      <c r="D55" s="98"/>
      <c r="E55" s="98"/>
      <c r="F55" s="98"/>
      <c r="G55" s="98"/>
      <c r="H55" s="99"/>
    </row>
    <row r="56" spans="1:8" ht="15" customHeight="1" x14ac:dyDescent="0.35">
      <c r="A56" s="103" t="s">
        <v>413</v>
      </c>
      <c r="B56" s="101"/>
      <c r="C56" s="101"/>
      <c r="D56" s="101"/>
      <c r="E56" s="101"/>
      <c r="F56" s="101"/>
      <c r="G56" s="101"/>
      <c r="H56" s="102"/>
    </row>
    <row r="57" spans="1:8" ht="15" customHeight="1" x14ac:dyDescent="0.35">
      <c r="A57" s="103" t="s">
        <v>246</v>
      </c>
      <c r="B57" s="101"/>
      <c r="C57" s="101"/>
      <c r="D57" s="101"/>
      <c r="E57" s="101"/>
      <c r="F57" s="101"/>
      <c r="G57" s="101"/>
      <c r="H57" s="102"/>
    </row>
    <row r="58" spans="1:8" ht="15" customHeight="1" x14ac:dyDescent="0.35">
      <c r="A58" s="103" t="s">
        <v>262</v>
      </c>
      <c r="B58" s="101"/>
      <c r="C58" s="101"/>
      <c r="D58" s="101"/>
      <c r="E58" s="101"/>
      <c r="F58" s="101"/>
      <c r="G58" s="101"/>
      <c r="H58" s="102"/>
    </row>
    <row r="59" spans="1:8" ht="15" customHeight="1" x14ac:dyDescent="0.35">
      <c r="A59" s="103" t="s">
        <v>260</v>
      </c>
      <c r="B59" s="101"/>
      <c r="C59" s="101"/>
      <c r="D59" s="101"/>
      <c r="E59" s="101"/>
      <c r="F59" s="101"/>
      <c r="G59" s="101"/>
      <c r="H59" s="102"/>
    </row>
    <row r="60" spans="1:8" ht="15" customHeight="1" x14ac:dyDescent="0.35">
      <c r="A60" s="103" t="s">
        <v>243</v>
      </c>
      <c r="B60" s="101"/>
      <c r="C60" s="101"/>
      <c r="D60" s="101"/>
      <c r="E60" s="101"/>
      <c r="F60" s="101"/>
      <c r="G60" s="101"/>
      <c r="H60" s="102"/>
    </row>
    <row r="61" spans="1:8" ht="15" customHeight="1" x14ac:dyDescent="0.35">
      <c r="A61" s="103" t="s">
        <v>261</v>
      </c>
      <c r="B61" s="101"/>
      <c r="C61" s="101"/>
      <c r="D61" s="101"/>
      <c r="E61" s="101"/>
      <c r="F61" s="101"/>
      <c r="G61" s="101"/>
      <c r="H61" s="102"/>
    </row>
    <row r="62" spans="1:8" ht="15" customHeight="1" x14ac:dyDescent="0.35">
      <c r="A62" s="103" t="s">
        <v>244</v>
      </c>
      <c r="B62" s="101"/>
      <c r="C62" s="101"/>
      <c r="D62" s="101"/>
      <c r="E62" s="101"/>
      <c r="F62" s="101"/>
      <c r="G62" s="101"/>
      <c r="H62" s="102"/>
    </row>
    <row r="63" spans="1:8" ht="15.75" customHeight="1" thickBot="1" x14ac:dyDescent="0.4">
      <c r="A63" s="113" t="s">
        <v>245</v>
      </c>
      <c r="B63" s="114"/>
      <c r="C63" s="114"/>
      <c r="D63" s="114"/>
      <c r="E63" s="114"/>
      <c r="F63" s="114"/>
      <c r="G63" s="114"/>
      <c r="H63" s="115"/>
    </row>
    <row r="64" spans="1:8" ht="56" x14ac:dyDescent="0.35">
      <c r="A64" s="9" t="s">
        <v>11</v>
      </c>
      <c r="B64" s="9" t="s">
        <v>10</v>
      </c>
      <c r="C64" s="12" t="s">
        <v>9</v>
      </c>
      <c r="D64" s="9" t="s">
        <v>8</v>
      </c>
      <c r="E64" s="9" t="s">
        <v>7</v>
      </c>
      <c r="F64" s="9" t="s">
        <v>6</v>
      </c>
      <c r="G64" s="9" t="s">
        <v>5</v>
      </c>
      <c r="H64" s="9" t="s">
        <v>21</v>
      </c>
    </row>
    <row r="65" spans="1:8" s="22" customFormat="1" ht="14.5" x14ac:dyDescent="0.35">
      <c r="A65" s="55">
        <v>1</v>
      </c>
      <c r="B65" s="50" t="s">
        <v>14</v>
      </c>
      <c r="C65" s="26" t="s">
        <v>358</v>
      </c>
      <c r="D65" s="49" t="s">
        <v>13</v>
      </c>
      <c r="E65" s="49">
        <v>1</v>
      </c>
      <c r="F65" s="49" t="s">
        <v>0</v>
      </c>
      <c r="G65" s="87">
        <v>6</v>
      </c>
      <c r="H65" s="9"/>
    </row>
    <row r="66" spans="1:8" s="22" customFormat="1" ht="14.5" x14ac:dyDescent="0.35">
      <c r="A66" s="55">
        <v>2</v>
      </c>
      <c r="B66" s="50" t="s">
        <v>241</v>
      </c>
      <c r="C66" s="26" t="s">
        <v>359</v>
      </c>
      <c r="D66" s="49" t="s">
        <v>13</v>
      </c>
      <c r="E66" s="49">
        <v>1</v>
      </c>
      <c r="F66" s="49" t="s">
        <v>86</v>
      </c>
      <c r="G66" s="87">
        <v>12</v>
      </c>
      <c r="H66" s="9"/>
    </row>
    <row r="67" spans="1:8" s="88" customFormat="1" ht="14.5" x14ac:dyDescent="0.35">
      <c r="A67" s="55">
        <v>3</v>
      </c>
      <c r="B67" s="25" t="s">
        <v>250</v>
      </c>
      <c r="C67" s="26" t="s">
        <v>336</v>
      </c>
      <c r="D67" s="49" t="s">
        <v>16</v>
      </c>
      <c r="E67" s="49">
        <v>1</v>
      </c>
      <c r="F67" s="49" t="s">
        <v>86</v>
      </c>
      <c r="G67" s="87">
        <v>1</v>
      </c>
      <c r="H67" s="9"/>
    </row>
    <row r="68" spans="1:8" s="88" customFormat="1" ht="26" x14ac:dyDescent="0.35">
      <c r="A68" s="55">
        <v>4</v>
      </c>
      <c r="B68" s="25" t="s">
        <v>248</v>
      </c>
      <c r="C68" s="26" t="s">
        <v>347</v>
      </c>
      <c r="D68" s="49" t="s">
        <v>13</v>
      </c>
      <c r="E68" s="49">
        <v>1</v>
      </c>
      <c r="F68" s="49" t="s">
        <v>0</v>
      </c>
      <c r="G68" s="87">
        <v>1</v>
      </c>
      <c r="H68" s="9"/>
    </row>
    <row r="69" spans="1:8" s="88" customFormat="1" ht="14.5" x14ac:dyDescent="0.35">
      <c r="A69" s="55">
        <v>5</v>
      </c>
      <c r="B69" s="25" t="s">
        <v>25</v>
      </c>
      <c r="C69" s="26" t="s">
        <v>337</v>
      </c>
      <c r="D69" s="49" t="s">
        <v>13</v>
      </c>
      <c r="E69" s="49">
        <v>1</v>
      </c>
      <c r="F69" s="49" t="s">
        <v>86</v>
      </c>
      <c r="G69" s="87">
        <v>2</v>
      </c>
      <c r="H69" s="9"/>
    </row>
    <row r="70" spans="1:8" s="22" customFormat="1" ht="39" x14ac:dyDescent="0.35">
      <c r="A70" s="55">
        <v>6</v>
      </c>
      <c r="B70" s="51" t="s">
        <v>253</v>
      </c>
      <c r="C70" s="71" t="s">
        <v>352</v>
      </c>
      <c r="D70" s="49" t="s">
        <v>16</v>
      </c>
      <c r="E70" s="49">
        <v>1</v>
      </c>
      <c r="F70" s="49" t="s">
        <v>86</v>
      </c>
      <c r="G70" s="49">
        <v>1</v>
      </c>
      <c r="H70" s="52" t="s">
        <v>393</v>
      </c>
    </row>
    <row r="71" spans="1:8" s="22" customFormat="1" ht="14.5" x14ac:dyDescent="0.35">
      <c r="A71" s="55">
        <v>7</v>
      </c>
      <c r="B71" s="51" t="s">
        <v>239</v>
      </c>
      <c r="C71" s="24" t="s">
        <v>335</v>
      </c>
      <c r="D71" s="49" t="s">
        <v>16</v>
      </c>
      <c r="E71" s="49">
        <v>1</v>
      </c>
      <c r="F71" s="49" t="s">
        <v>86</v>
      </c>
      <c r="G71" s="49">
        <v>1</v>
      </c>
      <c r="H71" s="52" t="s">
        <v>393</v>
      </c>
    </row>
    <row r="72" spans="1:8" s="22" customFormat="1" ht="26" x14ac:dyDescent="0.35">
      <c r="A72" s="55">
        <v>8</v>
      </c>
      <c r="B72" s="51" t="s">
        <v>249</v>
      </c>
      <c r="C72" s="24" t="s">
        <v>351</v>
      </c>
      <c r="D72" s="49" t="s">
        <v>16</v>
      </c>
      <c r="E72" s="49">
        <v>1</v>
      </c>
      <c r="F72" s="49" t="s">
        <v>86</v>
      </c>
      <c r="G72" s="49">
        <v>1</v>
      </c>
      <c r="H72" s="52" t="s">
        <v>393</v>
      </c>
    </row>
    <row r="73" spans="1:8" s="89" customFormat="1" ht="15.75" customHeight="1" x14ac:dyDescent="0.35">
      <c r="A73" s="121" t="s">
        <v>12</v>
      </c>
      <c r="B73" s="122"/>
      <c r="C73" s="122"/>
      <c r="D73" s="122"/>
      <c r="E73" s="122"/>
      <c r="F73" s="122"/>
      <c r="G73" s="122"/>
      <c r="H73" s="122"/>
    </row>
    <row r="74" spans="1:8" ht="56" x14ac:dyDescent="0.35">
      <c r="A74" s="9" t="s">
        <v>11</v>
      </c>
      <c r="B74" s="9" t="s">
        <v>10</v>
      </c>
      <c r="C74" s="9" t="s">
        <v>9</v>
      </c>
      <c r="D74" s="9" t="s">
        <v>8</v>
      </c>
      <c r="E74" s="9" t="s">
        <v>7</v>
      </c>
      <c r="F74" s="9" t="s">
        <v>6</v>
      </c>
      <c r="G74" s="9" t="s">
        <v>5</v>
      </c>
      <c r="H74" s="9" t="s">
        <v>21</v>
      </c>
    </row>
    <row r="75" spans="1:8" ht="14.5" x14ac:dyDescent="0.35">
      <c r="A75" s="55">
        <v>1</v>
      </c>
      <c r="B75" s="54" t="s">
        <v>4</v>
      </c>
      <c r="C75" s="26" t="s">
        <v>339</v>
      </c>
      <c r="D75" s="49" t="s">
        <v>2</v>
      </c>
      <c r="E75" s="49">
        <v>1</v>
      </c>
      <c r="F75" s="49" t="s">
        <v>0</v>
      </c>
      <c r="G75" s="49">
        <f>E75</f>
        <v>1</v>
      </c>
      <c r="H75" s="52" t="s">
        <v>393</v>
      </c>
    </row>
    <row r="76" spans="1:8" ht="14.5" x14ac:dyDescent="0.35">
      <c r="A76" s="55">
        <v>2</v>
      </c>
      <c r="B76" s="54" t="s">
        <v>3</v>
      </c>
      <c r="C76" s="26" t="s">
        <v>340</v>
      </c>
      <c r="D76" s="49" t="s">
        <v>2</v>
      </c>
      <c r="E76" s="49">
        <v>1</v>
      </c>
      <c r="F76" s="49" t="s">
        <v>0</v>
      </c>
      <c r="G76" s="49">
        <f>E76</f>
        <v>1</v>
      </c>
      <c r="H76" s="52" t="s">
        <v>393</v>
      </c>
    </row>
    <row r="77" spans="1:8" ht="20.5" thickBot="1" x14ac:dyDescent="0.4">
      <c r="A77" s="123" t="s">
        <v>23</v>
      </c>
      <c r="B77" s="124"/>
      <c r="C77" s="124"/>
      <c r="D77" s="124"/>
      <c r="E77" s="124"/>
      <c r="F77" s="124"/>
      <c r="G77" s="124"/>
      <c r="H77" s="124"/>
    </row>
    <row r="78" spans="1:8" ht="15" customHeight="1" x14ac:dyDescent="0.35">
      <c r="A78" s="112" t="s">
        <v>18</v>
      </c>
      <c r="B78" s="98"/>
      <c r="C78" s="98"/>
      <c r="D78" s="98"/>
      <c r="E78" s="98"/>
      <c r="F78" s="98"/>
      <c r="G78" s="98"/>
      <c r="H78" s="99"/>
    </row>
    <row r="79" spans="1:8" ht="15" customHeight="1" x14ac:dyDescent="0.35">
      <c r="A79" s="103" t="s">
        <v>410</v>
      </c>
      <c r="B79" s="101"/>
      <c r="C79" s="101"/>
      <c r="D79" s="101"/>
      <c r="E79" s="101"/>
      <c r="F79" s="101"/>
      <c r="G79" s="101"/>
      <c r="H79" s="102"/>
    </row>
    <row r="80" spans="1:8" ht="15" customHeight="1" x14ac:dyDescent="0.35">
      <c r="A80" s="103" t="s">
        <v>246</v>
      </c>
      <c r="B80" s="101"/>
      <c r="C80" s="101"/>
      <c r="D80" s="101"/>
      <c r="E80" s="101"/>
      <c r="F80" s="101"/>
      <c r="G80" s="101"/>
      <c r="H80" s="102"/>
    </row>
    <row r="81" spans="1:8" ht="15" customHeight="1" x14ac:dyDescent="0.35">
      <c r="A81" s="103" t="s">
        <v>30</v>
      </c>
      <c r="B81" s="101"/>
      <c r="C81" s="101"/>
      <c r="D81" s="101"/>
      <c r="E81" s="101"/>
      <c r="F81" s="101"/>
      <c r="G81" s="101"/>
      <c r="H81" s="102"/>
    </row>
    <row r="82" spans="1:8" ht="15" customHeight="1" x14ac:dyDescent="0.35">
      <c r="A82" s="103" t="s">
        <v>260</v>
      </c>
      <c r="B82" s="101"/>
      <c r="C82" s="101"/>
      <c r="D82" s="101"/>
      <c r="E82" s="101"/>
      <c r="F82" s="101"/>
      <c r="G82" s="101"/>
      <c r="H82" s="102"/>
    </row>
    <row r="83" spans="1:8" ht="15" customHeight="1" x14ac:dyDescent="0.35">
      <c r="A83" s="103" t="s">
        <v>243</v>
      </c>
      <c r="B83" s="101"/>
      <c r="C83" s="101"/>
      <c r="D83" s="101"/>
      <c r="E83" s="101"/>
      <c r="F83" s="101"/>
      <c r="G83" s="101"/>
      <c r="H83" s="102"/>
    </row>
    <row r="84" spans="1:8" ht="15" customHeight="1" x14ac:dyDescent="0.35">
      <c r="A84" s="103" t="s">
        <v>263</v>
      </c>
      <c r="B84" s="101"/>
      <c r="C84" s="101"/>
      <c r="D84" s="101"/>
      <c r="E84" s="101"/>
      <c r="F84" s="101"/>
      <c r="G84" s="101"/>
      <c r="H84" s="102"/>
    </row>
    <row r="85" spans="1:8" ht="15" customHeight="1" x14ac:dyDescent="0.35">
      <c r="A85" s="103" t="s">
        <v>244</v>
      </c>
      <c r="B85" s="101"/>
      <c r="C85" s="101"/>
      <c r="D85" s="101"/>
      <c r="E85" s="101"/>
      <c r="F85" s="101"/>
      <c r="G85" s="101"/>
      <c r="H85" s="102"/>
    </row>
    <row r="86" spans="1:8" ht="15.75" customHeight="1" thickBot="1" x14ac:dyDescent="0.4">
      <c r="A86" s="113" t="s">
        <v>245</v>
      </c>
      <c r="B86" s="114"/>
      <c r="C86" s="114"/>
      <c r="D86" s="114"/>
      <c r="E86" s="114"/>
      <c r="F86" s="114"/>
      <c r="G86" s="114"/>
      <c r="H86" s="115"/>
    </row>
    <row r="87" spans="1:8" ht="56" x14ac:dyDescent="0.35">
      <c r="A87" s="13" t="s">
        <v>11</v>
      </c>
      <c r="B87" s="12" t="s">
        <v>10</v>
      </c>
      <c r="C87" s="12" t="s">
        <v>9</v>
      </c>
      <c r="D87" s="13" t="s">
        <v>8</v>
      </c>
      <c r="E87" s="13" t="s">
        <v>7</v>
      </c>
      <c r="F87" s="13" t="s">
        <v>6</v>
      </c>
      <c r="G87" s="13" t="s">
        <v>5</v>
      </c>
      <c r="H87" s="13" t="s">
        <v>21</v>
      </c>
    </row>
    <row r="88" spans="1:8" ht="14.5" x14ac:dyDescent="0.35">
      <c r="A88" s="55">
        <v>1</v>
      </c>
      <c r="B88" s="25" t="s">
        <v>14</v>
      </c>
      <c r="C88" s="26" t="s">
        <v>358</v>
      </c>
      <c r="D88" s="49" t="s">
        <v>13</v>
      </c>
      <c r="E88" s="49">
        <v>1</v>
      </c>
      <c r="F88" s="49" t="s">
        <v>0</v>
      </c>
      <c r="G88" s="49">
        <v>8</v>
      </c>
      <c r="H88" s="52" t="s">
        <v>393</v>
      </c>
    </row>
    <row r="89" spans="1:8" ht="14.5" x14ac:dyDescent="0.35">
      <c r="A89" s="55">
        <v>2</v>
      </c>
      <c r="B89" s="25" t="s">
        <v>20</v>
      </c>
      <c r="C89" s="26" t="s">
        <v>359</v>
      </c>
      <c r="D89" s="49" t="s">
        <v>13</v>
      </c>
      <c r="E89" s="49">
        <v>1</v>
      </c>
      <c r="F89" s="49" t="s">
        <v>0</v>
      </c>
      <c r="G89" s="49">
        <v>8</v>
      </c>
      <c r="H89" s="52" t="s">
        <v>393</v>
      </c>
    </row>
    <row r="90" spans="1:8" s="22" customFormat="1" ht="29.25" customHeight="1" x14ac:dyDescent="0.35">
      <c r="A90" s="55">
        <v>3</v>
      </c>
      <c r="B90" s="25" t="s">
        <v>25</v>
      </c>
      <c r="C90" s="26" t="s">
        <v>337</v>
      </c>
      <c r="D90" s="49" t="s">
        <v>13</v>
      </c>
      <c r="E90" s="49">
        <v>2</v>
      </c>
      <c r="F90" s="49" t="s">
        <v>86</v>
      </c>
      <c r="G90" s="49">
        <v>1</v>
      </c>
      <c r="H90" s="52" t="s">
        <v>393</v>
      </c>
    </row>
    <row r="91" spans="1:8" ht="18" customHeight="1" x14ac:dyDescent="0.35">
      <c r="A91" s="116" t="s">
        <v>12</v>
      </c>
      <c r="B91" s="117"/>
      <c r="C91" s="117"/>
      <c r="D91" s="117"/>
      <c r="E91" s="117"/>
      <c r="F91" s="117"/>
      <c r="G91" s="117"/>
      <c r="H91" s="117"/>
    </row>
    <row r="92" spans="1:8" ht="56" x14ac:dyDescent="0.35">
      <c r="A92" s="9" t="s">
        <v>11</v>
      </c>
      <c r="B92" s="9" t="s">
        <v>10</v>
      </c>
      <c r="C92" s="9" t="s">
        <v>9</v>
      </c>
      <c r="D92" s="9" t="s">
        <v>8</v>
      </c>
      <c r="E92" s="9" t="s">
        <v>7</v>
      </c>
      <c r="F92" s="9" t="s">
        <v>6</v>
      </c>
      <c r="G92" s="9" t="s">
        <v>5</v>
      </c>
      <c r="H92" s="9" t="s">
        <v>21</v>
      </c>
    </row>
    <row r="93" spans="1:8" ht="14.5" x14ac:dyDescent="0.35">
      <c r="A93" s="55">
        <v>1</v>
      </c>
      <c r="B93" s="25" t="s">
        <v>4</v>
      </c>
      <c r="C93" s="26" t="s">
        <v>339</v>
      </c>
      <c r="D93" s="49" t="s">
        <v>2</v>
      </c>
      <c r="E93" s="49">
        <v>1</v>
      </c>
      <c r="F93" s="49" t="s">
        <v>0</v>
      </c>
      <c r="G93" s="49">
        <f>E93</f>
        <v>1</v>
      </c>
      <c r="H93" s="52" t="s">
        <v>393</v>
      </c>
    </row>
    <row r="94" spans="1:8" ht="14.5" x14ac:dyDescent="0.35">
      <c r="A94" s="55">
        <v>2</v>
      </c>
      <c r="B94" s="25" t="s">
        <v>247</v>
      </c>
      <c r="C94" s="26" t="s">
        <v>340</v>
      </c>
      <c r="D94" s="49" t="s">
        <v>2</v>
      </c>
      <c r="E94" s="49">
        <v>1</v>
      </c>
      <c r="F94" s="49" t="s">
        <v>0</v>
      </c>
      <c r="G94" s="49">
        <f>E94</f>
        <v>1</v>
      </c>
      <c r="H94" s="52" t="s">
        <v>393</v>
      </c>
    </row>
    <row r="95" spans="1:8" ht="32.25" customHeight="1" x14ac:dyDescent="0.35">
      <c r="A95" s="20"/>
    </row>
  </sheetData>
  <mergeCells count="56">
    <mergeCell ref="A91:H91"/>
    <mergeCell ref="A49:H49"/>
    <mergeCell ref="A85:H85"/>
    <mergeCell ref="A86:H86"/>
    <mergeCell ref="A79:H79"/>
    <mergeCell ref="A80:H80"/>
    <mergeCell ref="A81:H81"/>
    <mergeCell ref="A82:H82"/>
    <mergeCell ref="A83:H83"/>
    <mergeCell ref="A84:H84"/>
    <mergeCell ref="A62:H62"/>
    <mergeCell ref="A63:H63"/>
    <mergeCell ref="A73:H73"/>
    <mergeCell ref="A77:H77"/>
    <mergeCell ref="A78:H78"/>
    <mergeCell ref="A61:H61"/>
    <mergeCell ref="A59:H59"/>
    <mergeCell ref="A39:H39"/>
    <mergeCell ref="A40:H40"/>
    <mergeCell ref="A41:H41"/>
    <mergeCell ref="A42:H42"/>
    <mergeCell ref="A54:H54"/>
    <mergeCell ref="A60:H60"/>
    <mergeCell ref="A38:H38"/>
    <mergeCell ref="A18:H18"/>
    <mergeCell ref="A19:H19"/>
    <mergeCell ref="A20:H20"/>
    <mergeCell ref="A21:H21"/>
    <mergeCell ref="A22:H22"/>
    <mergeCell ref="A33:H33"/>
    <mergeCell ref="A34:H34"/>
    <mergeCell ref="A35:H35"/>
    <mergeCell ref="A36:H36"/>
    <mergeCell ref="A37:H37"/>
    <mergeCell ref="A55:H55"/>
    <mergeCell ref="A56:H56"/>
    <mergeCell ref="A57:H57"/>
    <mergeCell ref="A58:H58"/>
    <mergeCell ref="A17:H17"/>
    <mergeCell ref="A7:H7"/>
    <mergeCell ref="A8:H8"/>
    <mergeCell ref="A9:H9"/>
    <mergeCell ref="A10:H10"/>
    <mergeCell ref="A11:B11"/>
    <mergeCell ref="C11:H11"/>
    <mergeCell ref="A12:H12"/>
    <mergeCell ref="A13:H13"/>
    <mergeCell ref="A14:H14"/>
    <mergeCell ref="A15:H15"/>
    <mergeCell ref="A16:H16"/>
    <mergeCell ref="A6:H6"/>
    <mergeCell ref="A1:H1"/>
    <mergeCell ref="A2:H2"/>
    <mergeCell ref="A3:H3"/>
    <mergeCell ref="A4:H4"/>
    <mergeCell ref="A5:H5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"/>
  <sheetViews>
    <sheetView topLeftCell="A48" zoomScale="85" zoomScaleNormal="85" workbookViewId="0">
      <selection activeCell="B95" sqref="B95"/>
    </sheetView>
  </sheetViews>
  <sheetFormatPr defaultColWidth="14.453125" defaultRowHeight="15" customHeight="1" x14ac:dyDescent="0.35"/>
  <cols>
    <col min="1" max="1" width="5.1796875" style="27" customWidth="1"/>
    <col min="2" max="2" width="52" style="1" customWidth="1"/>
    <col min="3" max="3" width="27.453125" style="1" customWidth="1"/>
    <col min="4" max="4" width="22" style="1" customWidth="1"/>
    <col min="5" max="5" width="15.54296875" style="1" customWidth="1"/>
    <col min="6" max="6" width="19.7265625" style="1" bestFit="1" customWidth="1"/>
    <col min="7" max="7" width="14.453125" style="1" customWidth="1"/>
    <col min="8" max="8" width="25" style="1" bestFit="1" customWidth="1"/>
    <col min="9" max="11" width="8.7265625" style="1" customWidth="1"/>
    <col min="12" max="16384" width="14.453125" style="1"/>
  </cols>
  <sheetData>
    <row r="1" spans="1:22" ht="14.5" x14ac:dyDescent="0.35">
      <c r="A1" s="93"/>
      <c r="B1" s="94"/>
      <c r="C1" s="94"/>
      <c r="D1" s="94"/>
      <c r="E1" s="94"/>
      <c r="F1" s="94"/>
      <c r="G1" s="94"/>
      <c r="H1" s="94"/>
    </row>
    <row r="2" spans="1:22" s="68" customFormat="1" ht="95.25" customHeight="1" thickBot="1" x14ac:dyDescent="0.4">
      <c r="A2" s="95" t="s">
        <v>407</v>
      </c>
      <c r="B2" s="96"/>
      <c r="C2" s="96"/>
      <c r="D2" s="96"/>
      <c r="E2" s="96"/>
      <c r="F2" s="96"/>
      <c r="G2" s="96"/>
      <c r="H2" s="96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</row>
    <row r="3" spans="1:22" ht="14.5" x14ac:dyDescent="0.35">
      <c r="A3" s="97" t="s">
        <v>22</v>
      </c>
      <c r="B3" s="98"/>
      <c r="C3" s="98"/>
      <c r="D3" s="98"/>
      <c r="E3" s="98"/>
      <c r="F3" s="98"/>
      <c r="G3" s="98"/>
      <c r="H3" s="99"/>
    </row>
    <row r="4" spans="1:22" ht="14.5" x14ac:dyDescent="0.35">
      <c r="A4" s="100" t="s">
        <v>360</v>
      </c>
      <c r="B4" s="101"/>
      <c r="C4" s="101"/>
      <c r="D4" s="101"/>
      <c r="E4" s="101"/>
      <c r="F4" s="101"/>
      <c r="G4" s="101"/>
      <c r="H4" s="102"/>
    </row>
    <row r="5" spans="1:22" ht="14.5" x14ac:dyDescent="0.35">
      <c r="A5" s="90" t="s">
        <v>327</v>
      </c>
      <c r="B5" s="101"/>
      <c r="C5" s="101"/>
      <c r="D5" s="101"/>
      <c r="E5" s="101"/>
      <c r="F5" s="101"/>
      <c r="G5" s="101"/>
      <c r="H5" s="102"/>
    </row>
    <row r="6" spans="1:22" ht="14.5" x14ac:dyDescent="0.35">
      <c r="A6" s="90" t="s">
        <v>328</v>
      </c>
      <c r="B6" s="91"/>
      <c r="C6" s="91"/>
      <c r="D6" s="91"/>
      <c r="E6" s="91"/>
      <c r="F6" s="91"/>
      <c r="G6" s="91"/>
      <c r="H6" s="92"/>
    </row>
    <row r="7" spans="1:22" ht="15.75" customHeight="1" x14ac:dyDescent="0.35">
      <c r="A7" s="90" t="s">
        <v>329</v>
      </c>
      <c r="B7" s="91"/>
      <c r="C7" s="91"/>
      <c r="D7" s="91"/>
      <c r="E7" s="91"/>
      <c r="F7" s="91"/>
      <c r="G7" s="91"/>
      <c r="H7" s="92"/>
    </row>
    <row r="8" spans="1:22" ht="15.75" customHeight="1" x14ac:dyDescent="0.35">
      <c r="A8" s="90" t="s">
        <v>330</v>
      </c>
      <c r="B8" s="91"/>
      <c r="C8" s="91"/>
      <c r="D8" s="91"/>
      <c r="E8" s="91"/>
      <c r="F8" s="91"/>
      <c r="G8" s="91"/>
      <c r="H8" s="92"/>
    </row>
    <row r="9" spans="1:22" ht="15.75" customHeight="1" x14ac:dyDescent="0.35">
      <c r="A9" s="90" t="s">
        <v>332</v>
      </c>
      <c r="B9" s="91"/>
      <c r="C9" s="91"/>
      <c r="D9" s="91"/>
      <c r="E9" s="91"/>
      <c r="F9" s="91"/>
      <c r="G9" s="91"/>
      <c r="H9" s="92"/>
    </row>
    <row r="10" spans="1:22" ht="15.75" customHeight="1" x14ac:dyDescent="0.35">
      <c r="A10" s="104" t="s">
        <v>333</v>
      </c>
      <c r="B10" s="105"/>
      <c r="C10" s="105"/>
      <c r="D10" s="105"/>
      <c r="E10" s="105"/>
      <c r="F10" s="105"/>
      <c r="G10" s="105"/>
      <c r="H10" s="106"/>
    </row>
    <row r="11" spans="1:22" s="20" customFormat="1" ht="15.75" customHeight="1" x14ac:dyDescent="0.35">
      <c r="A11" s="107" t="s">
        <v>88</v>
      </c>
      <c r="B11" s="107"/>
      <c r="C11" s="108">
        <v>6</v>
      </c>
      <c r="D11" s="108"/>
      <c r="E11" s="108"/>
      <c r="F11" s="108"/>
      <c r="G11" s="108"/>
      <c r="H11" s="108"/>
    </row>
    <row r="12" spans="1:22" ht="15.75" customHeight="1" x14ac:dyDescent="0.35">
      <c r="A12" s="107" t="s">
        <v>331</v>
      </c>
      <c r="B12" s="107"/>
      <c r="C12" s="107"/>
      <c r="D12" s="107"/>
      <c r="E12" s="107"/>
      <c r="F12" s="107"/>
      <c r="G12" s="107"/>
      <c r="H12" s="107"/>
    </row>
    <row r="13" spans="1:22" s="20" customFormat="1" ht="22.5" customHeight="1" x14ac:dyDescent="0.45">
      <c r="A13" s="125" t="s">
        <v>361</v>
      </c>
      <c r="B13" s="126"/>
      <c r="C13" s="126"/>
      <c r="D13" s="126"/>
      <c r="E13" s="126"/>
      <c r="F13" s="126"/>
      <c r="G13" s="126"/>
      <c r="H13" s="126"/>
    </row>
    <row r="14" spans="1:22" ht="22.5" customHeight="1" thickBot="1" x14ac:dyDescent="0.4">
      <c r="A14" s="116" t="s">
        <v>362</v>
      </c>
      <c r="B14" s="117"/>
      <c r="C14" s="117"/>
      <c r="D14" s="117"/>
      <c r="E14" s="117"/>
      <c r="F14" s="117"/>
      <c r="G14" s="117"/>
      <c r="H14" s="117"/>
    </row>
    <row r="15" spans="1:22" ht="15.75" customHeight="1" x14ac:dyDescent="0.35">
      <c r="A15" s="112" t="s">
        <v>18</v>
      </c>
      <c r="B15" s="98"/>
      <c r="C15" s="98"/>
      <c r="D15" s="98"/>
      <c r="E15" s="98"/>
      <c r="F15" s="98"/>
      <c r="G15" s="98"/>
      <c r="H15" s="99"/>
    </row>
    <row r="16" spans="1:22" ht="15" customHeight="1" x14ac:dyDescent="0.35">
      <c r="A16" s="103" t="s">
        <v>258</v>
      </c>
      <c r="B16" s="101"/>
      <c r="C16" s="101"/>
      <c r="D16" s="101"/>
      <c r="E16" s="101"/>
      <c r="F16" s="101"/>
      <c r="G16" s="101"/>
      <c r="H16" s="102"/>
    </row>
    <row r="17" spans="1:8" ht="15" customHeight="1" x14ac:dyDescent="0.35">
      <c r="A17" s="103" t="s">
        <v>242</v>
      </c>
      <c r="B17" s="101"/>
      <c r="C17" s="101"/>
      <c r="D17" s="101"/>
      <c r="E17" s="101"/>
      <c r="F17" s="101"/>
      <c r="G17" s="101"/>
      <c r="H17" s="102"/>
    </row>
    <row r="18" spans="1:8" ht="15" customHeight="1" x14ac:dyDescent="0.35">
      <c r="A18" s="103" t="s">
        <v>30</v>
      </c>
      <c r="B18" s="101"/>
      <c r="C18" s="101"/>
      <c r="D18" s="101"/>
      <c r="E18" s="101"/>
      <c r="F18" s="101"/>
      <c r="G18" s="101"/>
      <c r="H18" s="102"/>
    </row>
    <row r="19" spans="1:8" ht="15" customHeight="1" x14ac:dyDescent="0.35">
      <c r="A19" s="103" t="s">
        <v>257</v>
      </c>
      <c r="B19" s="101"/>
      <c r="C19" s="101"/>
      <c r="D19" s="101"/>
      <c r="E19" s="101"/>
      <c r="F19" s="101"/>
      <c r="G19" s="101"/>
      <c r="H19" s="102"/>
    </row>
    <row r="20" spans="1:8" ht="15" customHeight="1" x14ac:dyDescent="0.35">
      <c r="A20" s="103" t="s">
        <v>243</v>
      </c>
      <c r="B20" s="101"/>
      <c r="C20" s="101"/>
      <c r="D20" s="101"/>
      <c r="E20" s="101"/>
      <c r="F20" s="101"/>
      <c r="G20" s="101"/>
      <c r="H20" s="102"/>
    </row>
    <row r="21" spans="1:8" ht="15" customHeight="1" x14ac:dyDescent="0.35">
      <c r="A21" s="103" t="s">
        <v>259</v>
      </c>
      <c r="B21" s="101"/>
      <c r="C21" s="101"/>
      <c r="D21" s="101"/>
      <c r="E21" s="101"/>
      <c r="F21" s="101"/>
      <c r="G21" s="101"/>
      <c r="H21" s="102"/>
    </row>
    <row r="22" spans="1:8" ht="15" customHeight="1" x14ac:dyDescent="0.35">
      <c r="A22" s="103" t="s">
        <v>244</v>
      </c>
      <c r="B22" s="101"/>
      <c r="C22" s="101"/>
      <c r="D22" s="101"/>
      <c r="E22" s="101"/>
      <c r="F22" s="101"/>
      <c r="G22" s="101"/>
      <c r="H22" s="102"/>
    </row>
    <row r="23" spans="1:8" ht="15.75" customHeight="1" thickBot="1" x14ac:dyDescent="0.4">
      <c r="A23" s="113" t="s">
        <v>245</v>
      </c>
      <c r="B23" s="114"/>
      <c r="C23" s="114"/>
      <c r="D23" s="114"/>
      <c r="E23" s="114"/>
      <c r="F23" s="114"/>
      <c r="G23" s="114"/>
      <c r="H23" s="115"/>
    </row>
    <row r="24" spans="1:8" ht="56" x14ac:dyDescent="0.35">
      <c r="A24" s="9" t="s">
        <v>11</v>
      </c>
      <c r="B24" s="9" t="s">
        <v>10</v>
      </c>
      <c r="C24" s="12" t="s">
        <v>9</v>
      </c>
      <c r="D24" s="9" t="s">
        <v>8</v>
      </c>
      <c r="E24" s="9" t="s">
        <v>7</v>
      </c>
      <c r="F24" s="9" t="s">
        <v>6</v>
      </c>
      <c r="G24" s="9" t="s">
        <v>5</v>
      </c>
      <c r="H24" s="9" t="s">
        <v>21</v>
      </c>
    </row>
    <row r="25" spans="1:8" s="22" customFormat="1" ht="78" x14ac:dyDescent="0.35">
      <c r="A25" s="55">
        <v>1</v>
      </c>
      <c r="B25" s="25" t="s">
        <v>207</v>
      </c>
      <c r="C25" s="24" t="s">
        <v>254</v>
      </c>
      <c r="D25" s="13" t="s">
        <v>218</v>
      </c>
      <c r="E25" s="13">
        <v>1</v>
      </c>
      <c r="F25" s="13" t="s">
        <v>86</v>
      </c>
      <c r="G25" s="9">
        <f>E25*$C$11</f>
        <v>6</v>
      </c>
      <c r="H25" s="9" t="s">
        <v>393</v>
      </c>
    </row>
    <row r="26" spans="1:8" s="22" customFormat="1" ht="14.5" x14ac:dyDescent="0.35">
      <c r="A26" s="55">
        <v>2</v>
      </c>
      <c r="B26" s="33" t="s">
        <v>208</v>
      </c>
      <c r="C26" s="48" t="s">
        <v>209</v>
      </c>
      <c r="D26" s="31" t="s">
        <v>19</v>
      </c>
      <c r="E26" s="13">
        <v>1</v>
      </c>
      <c r="F26" s="13" t="s">
        <v>86</v>
      </c>
      <c r="G26" s="9">
        <f t="shared" ref="G26:G49" si="0">E26*$C$11</f>
        <v>6</v>
      </c>
      <c r="H26" s="9" t="s">
        <v>393</v>
      </c>
    </row>
    <row r="27" spans="1:8" s="22" customFormat="1" ht="65" x14ac:dyDescent="0.35">
      <c r="A27" s="55">
        <v>3</v>
      </c>
      <c r="B27" s="25" t="s">
        <v>210</v>
      </c>
      <c r="C27" s="24" t="s">
        <v>211</v>
      </c>
      <c r="D27" s="31" t="s">
        <v>19</v>
      </c>
      <c r="E27" s="13">
        <v>1</v>
      </c>
      <c r="F27" s="13" t="s">
        <v>86</v>
      </c>
      <c r="G27" s="9">
        <f t="shared" si="0"/>
        <v>6</v>
      </c>
      <c r="H27" s="9" t="s">
        <v>393</v>
      </c>
    </row>
    <row r="28" spans="1:8" s="22" customFormat="1" ht="39" x14ac:dyDescent="0.35">
      <c r="A28" s="55">
        <v>4</v>
      </c>
      <c r="B28" s="33" t="s">
        <v>212</v>
      </c>
      <c r="C28" s="25" t="s">
        <v>363</v>
      </c>
      <c r="D28" s="31" t="s">
        <v>26</v>
      </c>
      <c r="E28" s="13">
        <v>1</v>
      </c>
      <c r="F28" s="13" t="s">
        <v>86</v>
      </c>
      <c r="G28" s="9">
        <f t="shared" si="0"/>
        <v>6</v>
      </c>
      <c r="H28" s="9" t="s">
        <v>393</v>
      </c>
    </row>
    <row r="29" spans="1:8" s="22" customFormat="1" ht="14.5" x14ac:dyDescent="0.35">
      <c r="A29" s="55">
        <v>5</v>
      </c>
      <c r="B29" s="34" t="s">
        <v>213</v>
      </c>
      <c r="C29" s="24" t="s">
        <v>264</v>
      </c>
      <c r="D29" s="31" t="s">
        <v>26</v>
      </c>
      <c r="E29" s="13">
        <v>2</v>
      </c>
      <c r="F29" s="13" t="s">
        <v>86</v>
      </c>
      <c r="G29" s="9">
        <f t="shared" si="0"/>
        <v>12</v>
      </c>
      <c r="H29" s="9" t="s">
        <v>393</v>
      </c>
    </row>
    <row r="30" spans="1:8" s="22" customFormat="1" ht="14.5" x14ac:dyDescent="0.35">
      <c r="A30" s="55">
        <v>6</v>
      </c>
      <c r="B30" s="33" t="s">
        <v>214</v>
      </c>
      <c r="C30" s="24" t="s">
        <v>364</v>
      </c>
      <c r="D30" s="31" t="s">
        <v>26</v>
      </c>
      <c r="E30" s="13">
        <v>1</v>
      </c>
      <c r="F30" s="13" t="s">
        <v>86</v>
      </c>
      <c r="G30" s="9">
        <f t="shared" si="0"/>
        <v>6</v>
      </c>
      <c r="H30" s="9" t="s">
        <v>393</v>
      </c>
    </row>
    <row r="31" spans="1:8" s="22" customFormat="1" ht="14.5" x14ac:dyDescent="0.35">
      <c r="A31" s="55">
        <v>7</v>
      </c>
      <c r="B31" s="33" t="s">
        <v>215</v>
      </c>
      <c r="C31" s="25" t="s">
        <v>365</v>
      </c>
      <c r="D31" s="31" t="s">
        <v>26</v>
      </c>
      <c r="E31" s="13">
        <v>1</v>
      </c>
      <c r="F31" s="13" t="s">
        <v>86</v>
      </c>
      <c r="G31" s="9">
        <f t="shared" si="0"/>
        <v>6</v>
      </c>
      <c r="H31" s="9" t="s">
        <v>393</v>
      </c>
    </row>
    <row r="32" spans="1:8" s="22" customFormat="1" ht="14.5" x14ac:dyDescent="0.35">
      <c r="A32" s="55">
        <v>8</v>
      </c>
      <c r="B32" s="33" t="s">
        <v>285</v>
      </c>
      <c r="C32" s="24" t="s">
        <v>286</v>
      </c>
      <c r="D32" s="31" t="s">
        <v>26</v>
      </c>
      <c r="E32" s="13">
        <v>1</v>
      </c>
      <c r="F32" s="13" t="s">
        <v>86</v>
      </c>
      <c r="G32" s="9">
        <f t="shared" si="0"/>
        <v>6</v>
      </c>
      <c r="H32" s="9" t="s">
        <v>393</v>
      </c>
    </row>
    <row r="33" spans="1:8" s="22" customFormat="1" ht="14.5" x14ac:dyDescent="0.35">
      <c r="A33" s="55">
        <v>9</v>
      </c>
      <c r="B33" s="33" t="s">
        <v>216</v>
      </c>
      <c r="C33" s="24" t="s">
        <v>217</v>
      </c>
      <c r="D33" s="31" t="s">
        <v>19</v>
      </c>
      <c r="E33" s="13">
        <v>1</v>
      </c>
      <c r="F33" s="13" t="s">
        <v>86</v>
      </c>
      <c r="G33" s="9">
        <f t="shared" si="0"/>
        <v>6</v>
      </c>
      <c r="H33" s="9" t="s">
        <v>393</v>
      </c>
    </row>
    <row r="34" spans="1:8" s="22" customFormat="1" ht="26" x14ac:dyDescent="0.35">
      <c r="A34" s="55">
        <v>10</v>
      </c>
      <c r="B34" s="25" t="s">
        <v>219</v>
      </c>
      <c r="C34" s="24" t="s">
        <v>366</v>
      </c>
      <c r="D34" s="31" t="s">
        <v>13</v>
      </c>
      <c r="E34" s="13">
        <v>1</v>
      </c>
      <c r="F34" s="13" t="s">
        <v>86</v>
      </c>
      <c r="G34" s="9">
        <f t="shared" si="0"/>
        <v>6</v>
      </c>
      <c r="H34" s="9" t="s">
        <v>393</v>
      </c>
    </row>
    <row r="35" spans="1:8" s="22" customFormat="1" ht="14.5" x14ac:dyDescent="0.35">
      <c r="A35" s="55">
        <v>11</v>
      </c>
      <c r="B35" s="25" t="s">
        <v>220</v>
      </c>
      <c r="C35" s="24" t="s">
        <v>367</v>
      </c>
      <c r="D35" s="31" t="s">
        <v>13</v>
      </c>
      <c r="E35" s="13">
        <v>1</v>
      </c>
      <c r="F35" s="13" t="s">
        <v>86</v>
      </c>
      <c r="G35" s="9">
        <f t="shared" si="0"/>
        <v>6</v>
      </c>
      <c r="H35" s="9" t="s">
        <v>393</v>
      </c>
    </row>
    <row r="36" spans="1:8" s="22" customFormat="1" ht="14.5" x14ac:dyDescent="0.35">
      <c r="A36" s="55">
        <v>12</v>
      </c>
      <c r="B36" s="25" t="s">
        <v>222</v>
      </c>
      <c r="C36" s="24" t="s">
        <v>265</v>
      </c>
      <c r="D36" s="31" t="s">
        <v>19</v>
      </c>
      <c r="E36" s="13">
        <v>1</v>
      </c>
      <c r="F36" s="13" t="s">
        <v>86</v>
      </c>
      <c r="G36" s="9">
        <f t="shared" si="0"/>
        <v>6</v>
      </c>
      <c r="H36" s="9" t="s">
        <v>393</v>
      </c>
    </row>
    <row r="37" spans="1:8" s="22" customFormat="1" ht="14.5" x14ac:dyDescent="0.35">
      <c r="A37" s="55">
        <v>13</v>
      </c>
      <c r="B37" s="25" t="s">
        <v>66</v>
      </c>
      <c r="C37" s="24" t="s">
        <v>231</v>
      </c>
      <c r="D37" s="31" t="s">
        <v>19</v>
      </c>
      <c r="E37" s="13">
        <v>1</v>
      </c>
      <c r="F37" s="13" t="s">
        <v>86</v>
      </c>
      <c r="G37" s="9">
        <f t="shared" si="0"/>
        <v>6</v>
      </c>
      <c r="H37" s="9" t="s">
        <v>393</v>
      </c>
    </row>
    <row r="38" spans="1:8" s="22" customFormat="1" ht="14.5" x14ac:dyDescent="0.35">
      <c r="A38" s="55">
        <v>14</v>
      </c>
      <c r="B38" s="25" t="s">
        <v>223</v>
      </c>
      <c r="C38" s="24" t="s">
        <v>232</v>
      </c>
      <c r="D38" s="31" t="s">
        <v>19</v>
      </c>
      <c r="E38" s="13">
        <v>1</v>
      </c>
      <c r="F38" s="13" t="s">
        <v>86</v>
      </c>
      <c r="G38" s="9">
        <f t="shared" si="0"/>
        <v>6</v>
      </c>
      <c r="H38" s="9" t="s">
        <v>393</v>
      </c>
    </row>
    <row r="39" spans="1:8" s="22" customFormat="1" ht="14.5" x14ac:dyDescent="0.35">
      <c r="A39" s="55">
        <v>15</v>
      </c>
      <c r="B39" s="25" t="s">
        <v>66</v>
      </c>
      <c r="C39" s="24" t="s">
        <v>233</v>
      </c>
      <c r="D39" s="31" t="s">
        <v>19</v>
      </c>
      <c r="E39" s="13">
        <v>1</v>
      </c>
      <c r="F39" s="13" t="s">
        <v>86</v>
      </c>
      <c r="G39" s="9">
        <f t="shared" si="0"/>
        <v>6</v>
      </c>
      <c r="H39" s="9" t="s">
        <v>393</v>
      </c>
    </row>
    <row r="40" spans="1:8" s="22" customFormat="1" ht="14.5" x14ac:dyDescent="0.35">
      <c r="A40" s="55">
        <v>16</v>
      </c>
      <c r="B40" s="25" t="s">
        <v>224</v>
      </c>
      <c r="C40" s="24" t="s">
        <v>234</v>
      </c>
      <c r="D40" s="31" t="s">
        <v>19</v>
      </c>
      <c r="E40" s="13">
        <v>1</v>
      </c>
      <c r="F40" s="13" t="s">
        <v>86</v>
      </c>
      <c r="G40" s="9">
        <f t="shared" si="0"/>
        <v>6</v>
      </c>
      <c r="H40" s="9" t="s">
        <v>393</v>
      </c>
    </row>
    <row r="41" spans="1:8" s="22" customFormat="1" ht="14.5" x14ac:dyDescent="0.35">
      <c r="A41" s="55">
        <v>17</v>
      </c>
      <c r="B41" s="26" t="s">
        <v>156</v>
      </c>
      <c r="C41" s="24" t="s">
        <v>225</v>
      </c>
      <c r="D41" s="31" t="s">
        <v>15</v>
      </c>
      <c r="E41" s="13">
        <v>2</v>
      </c>
      <c r="F41" s="13" t="s">
        <v>115</v>
      </c>
      <c r="G41" s="9">
        <f t="shared" si="0"/>
        <v>12</v>
      </c>
      <c r="H41" s="9" t="s">
        <v>393</v>
      </c>
    </row>
    <row r="42" spans="1:8" s="22" customFormat="1" ht="26" x14ac:dyDescent="0.35">
      <c r="A42" s="55">
        <v>18</v>
      </c>
      <c r="B42" s="25" t="s">
        <v>230</v>
      </c>
      <c r="C42" s="24" t="s">
        <v>235</v>
      </c>
      <c r="D42" s="31" t="s">
        <v>19</v>
      </c>
      <c r="E42" s="12">
        <v>1</v>
      </c>
      <c r="F42" s="12" t="s">
        <v>86</v>
      </c>
      <c r="G42" s="9">
        <f t="shared" si="0"/>
        <v>6</v>
      </c>
      <c r="H42" s="9" t="s">
        <v>393</v>
      </c>
    </row>
    <row r="43" spans="1:8" s="22" customFormat="1" ht="14.5" x14ac:dyDescent="0.35">
      <c r="A43" s="55">
        <v>19</v>
      </c>
      <c r="B43" s="26" t="s">
        <v>156</v>
      </c>
      <c r="C43" s="24" t="s">
        <v>221</v>
      </c>
      <c r="D43" s="31" t="s">
        <v>15</v>
      </c>
      <c r="E43" s="31">
        <v>5</v>
      </c>
      <c r="F43" s="31" t="s">
        <v>115</v>
      </c>
      <c r="G43" s="9">
        <f t="shared" si="0"/>
        <v>30</v>
      </c>
      <c r="H43" s="9" t="s">
        <v>393</v>
      </c>
    </row>
    <row r="44" spans="1:8" s="22" customFormat="1" ht="14.5" x14ac:dyDescent="0.35">
      <c r="A44" s="55">
        <v>20</v>
      </c>
      <c r="B44" s="25" t="s">
        <v>226</v>
      </c>
      <c r="C44" s="45" t="s">
        <v>236</v>
      </c>
      <c r="D44" s="31" t="s">
        <v>19</v>
      </c>
      <c r="E44" s="31">
        <v>1</v>
      </c>
      <c r="F44" s="31" t="s">
        <v>86</v>
      </c>
      <c r="G44" s="9">
        <f t="shared" si="0"/>
        <v>6</v>
      </c>
      <c r="H44" s="9" t="s">
        <v>393</v>
      </c>
    </row>
    <row r="45" spans="1:8" s="22" customFormat="1" ht="14.5" x14ac:dyDescent="0.35">
      <c r="A45" s="55">
        <v>21</v>
      </c>
      <c r="B45" s="26" t="s">
        <v>156</v>
      </c>
      <c r="C45" s="45" t="s">
        <v>237</v>
      </c>
      <c r="D45" s="31" t="s">
        <v>15</v>
      </c>
      <c r="E45" s="31">
        <v>5</v>
      </c>
      <c r="F45" s="12" t="s">
        <v>115</v>
      </c>
      <c r="G45" s="9">
        <f t="shared" si="0"/>
        <v>30</v>
      </c>
      <c r="H45" s="9" t="s">
        <v>393</v>
      </c>
    </row>
    <row r="46" spans="1:8" s="22" customFormat="1" ht="26" x14ac:dyDescent="0.35">
      <c r="A46" s="55">
        <v>22</v>
      </c>
      <c r="B46" s="25" t="s">
        <v>227</v>
      </c>
      <c r="C46" s="45" t="s">
        <v>228</v>
      </c>
      <c r="D46" s="31" t="s">
        <v>19</v>
      </c>
      <c r="E46" s="31">
        <v>1</v>
      </c>
      <c r="F46" s="31" t="s">
        <v>86</v>
      </c>
      <c r="G46" s="9">
        <v>2</v>
      </c>
      <c r="H46" s="9" t="s">
        <v>393</v>
      </c>
    </row>
    <row r="47" spans="1:8" s="22" customFormat="1" ht="14.5" x14ac:dyDescent="0.35">
      <c r="A47" s="55">
        <v>23</v>
      </c>
      <c r="B47" s="25" t="s">
        <v>229</v>
      </c>
      <c r="C47" s="45" t="s">
        <v>238</v>
      </c>
      <c r="D47" s="31" t="s">
        <v>19</v>
      </c>
      <c r="E47" s="31">
        <v>1</v>
      </c>
      <c r="F47" s="31" t="s">
        <v>86</v>
      </c>
      <c r="G47" s="9">
        <v>2</v>
      </c>
      <c r="H47" s="9" t="s">
        <v>393</v>
      </c>
    </row>
    <row r="48" spans="1:8" s="22" customFormat="1" ht="14.5" x14ac:dyDescent="0.35">
      <c r="A48" s="55">
        <v>24</v>
      </c>
      <c r="B48" s="26" t="s">
        <v>156</v>
      </c>
      <c r="C48" s="45" t="s">
        <v>157</v>
      </c>
      <c r="D48" s="31" t="s">
        <v>15</v>
      </c>
      <c r="E48" s="31">
        <v>3</v>
      </c>
      <c r="F48" s="12" t="s">
        <v>115</v>
      </c>
      <c r="G48" s="9">
        <v>6</v>
      </c>
      <c r="H48" s="9" t="s">
        <v>393</v>
      </c>
    </row>
    <row r="49" spans="1:8" s="22" customFormat="1" ht="39" x14ac:dyDescent="0.35">
      <c r="A49" s="55">
        <v>25</v>
      </c>
      <c r="B49" s="26" t="s">
        <v>17</v>
      </c>
      <c r="C49" s="71" t="s">
        <v>334</v>
      </c>
      <c r="D49" s="31" t="s">
        <v>16</v>
      </c>
      <c r="E49" s="31">
        <v>1</v>
      </c>
      <c r="F49" s="31" t="s">
        <v>86</v>
      </c>
      <c r="G49" s="9">
        <f t="shared" si="0"/>
        <v>6</v>
      </c>
      <c r="H49" s="9" t="s">
        <v>393</v>
      </c>
    </row>
    <row r="50" spans="1:8" s="22" customFormat="1" ht="14.5" x14ac:dyDescent="0.35">
      <c r="A50" s="55">
        <v>26</v>
      </c>
      <c r="B50" s="26" t="s">
        <v>239</v>
      </c>
      <c r="C50" s="25" t="s">
        <v>335</v>
      </c>
      <c r="D50" s="31" t="s">
        <v>16</v>
      </c>
      <c r="E50" s="31">
        <v>1</v>
      </c>
      <c r="F50" s="31" t="s">
        <v>86</v>
      </c>
      <c r="G50" s="9">
        <f t="shared" ref="G50:G52" si="1">E50*$C$11</f>
        <v>6</v>
      </c>
      <c r="H50" s="9" t="s">
        <v>393</v>
      </c>
    </row>
    <row r="51" spans="1:8" s="22" customFormat="1" ht="26" x14ac:dyDescent="0.35">
      <c r="A51" s="55">
        <v>27</v>
      </c>
      <c r="B51" s="26" t="s">
        <v>266</v>
      </c>
      <c r="C51" s="77" t="s">
        <v>368</v>
      </c>
      <c r="D51" s="31" t="s">
        <v>16</v>
      </c>
      <c r="E51" s="31">
        <v>1</v>
      </c>
      <c r="F51" s="31" t="s">
        <v>86</v>
      </c>
      <c r="G51" s="9">
        <f t="shared" ref="G51" si="2">E51*$C$11</f>
        <v>6</v>
      </c>
      <c r="H51" s="9" t="s">
        <v>393</v>
      </c>
    </row>
    <row r="52" spans="1:8" s="22" customFormat="1" ht="14.5" x14ac:dyDescent="0.35">
      <c r="A52" s="55">
        <v>28</v>
      </c>
      <c r="B52" s="25" t="s">
        <v>240</v>
      </c>
      <c r="C52" s="25" t="s">
        <v>369</v>
      </c>
      <c r="D52" s="31" t="s">
        <v>13</v>
      </c>
      <c r="E52" s="31">
        <v>1</v>
      </c>
      <c r="F52" s="31" t="s">
        <v>86</v>
      </c>
      <c r="G52" s="9">
        <f t="shared" si="1"/>
        <v>6</v>
      </c>
      <c r="H52" s="9" t="s">
        <v>393</v>
      </c>
    </row>
    <row r="53" spans="1:8" s="22" customFormat="1" ht="14.5" x14ac:dyDescent="0.35">
      <c r="A53" s="55">
        <v>29</v>
      </c>
      <c r="B53" s="25" t="s">
        <v>241</v>
      </c>
      <c r="C53" s="25" t="s">
        <v>359</v>
      </c>
      <c r="D53" s="31" t="s">
        <v>13</v>
      </c>
      <c r="E53" s="31">
        <v>1</v>
      </c>
      <c r="F53" s="31" t="s">
        <v>86</v>
      </c>
      <c r="G53" s="9">
        <f t="shared" ref="G53" si="3">E53*$C$11</f>
        <v>6</v>
      </c>
      <c r="H53" s="9" t="s">
        <v>393</v>
      </c>
    </row>
    <row r="54" spans="1:8" ht="15.75" customHeight="1" x14ac:dyDescent="0.35">
      <c r="A54" s="116" t="s">
        <v>12</v>
      </c>
      <c r="B54" s="117"/>
      <c r="C54" s="117"/>
      <c r="D54" s="117"/>
      <c r="E54" s="117"/>
      <c r="F54" s="117"/>
      <c r="G54" s="117"/>
      <c r="H54" s="117"/>
    </row>
    <row r="55" spans="1:8" ht="56" x14ac:dyDescent="0.35">
      <c r="A55" s="9" t="s">
        <v>11</v>
      </c>
      <c r="B55" s="9" t="s">
        <v>10</v>
      </c>
      <c r="C55" s="9" t="s">
        <v>9</v>
      </c>
      <c r="D55" s="9" t="s">
        <v>8</v>
      </c>
      <c r="E55" s="9" t="s">
        <v>7</v>
      </c>
      <c r="F55" s="9" t="s">
        <v>6</v>
      </c>
      <c r="G55" s="9" t="s">
        <v>5</v>
      </c>
      <c r="H55" s="9" t="s">
        <v>21</v>
      </c>
    </row>
    <row r="56" spans="1:8" ht="14.5" x14ac:dyDescent="0.35">
      <c r="A56" s="55">
        <v>1</v>
      </c>
      <c r="B56" s="51" t="s">
        <v>4</v>
      </c>
      <c r="C56" s="78" t="s">
        <v>339</v>
      </c>
      <c r="D56" s="49" t="s">
        <v>2</v>
      </c>
      <c r="E56" s="49">
        <v>1</v>
      </c>
      <c r="F56" s="49" t="s">
        <v>0</v>
      </c>
      <c r="G56" s="49">
        <f>E56</f>
        <v>1</v>
      </c>
      <c r="H56" s="9" t="s">
        <v>393</v>
      </c>
    </row>
    <row r="57" spans="1:8" ht="14.5" x14ac:dyDescent="0.35">
      <c r="A57" s="55">
        <v>2</v>
      </c>
      <c r="B57" s="51" t="s">
        <v>3</v>
      </c>
      <c r="C57" s="26" t="s">
        <v>340</v>
      </c>
      <c r="D57" s="49" t="s">
        <v>2</v>
      </c>
      <c r="E57" s="49">
        <v>1</v>
      </c>
      <c r="F57" s="49" t="s">
        <v>0</v>
      </c>
      <c r="G57" s="49">
        <f>E57</f>
        <v>1</v>
      </c>
      <c r="H57" s="9" t="s">
        <v>393</v>
      </c>
    </row>
    <row r="58" spans="1:8" ht="20.5" x14ac:dyDescent="0.35">
      <c r="A58" s="127" t="s">
        <v>298</v>
      </c>
      <c r="B58" s="132"/>
      <c r="C58" s="132"/>
      <c r="D58" s="132"/>
      <c r="E58" s="132"/>
      <c r="F58" s="132"/>
      <c r="G58" s="132"/>
      <c r="H58" s="133"/>
    </row>
    <row r="59" spans="1:8" ht="21" thickBot="1" x14ac:dyDescent="0.4">
      <c r="A59" s="116" t="s">
        <v>375</v>
      </c>
      <c r="B59" s="117"/>
      <c r="C59" s="117"/>
      <c r="D59" s="117"/>
      <c r="E59" s="117"/>
      <c r="F59" s="117"/>
      <c r="G59" s="117"/>
      <c r="H59" s="117"/>
    </row>
    <row r="60" spans="1:8" ht="15" customHeight="1" x14ac:dyDescent="0.35">
      <c r="A60" s="112" t="s">
        <v>18</v>
      </c>
      <c r="B60" s="98"/>
      <c r="C60" s="98"/>
      <c r="D60" s="98"/>
      <c r="E60" s="98"/>
      <c r="F60" s="98"/>
      <c r="G60" s="98"/>
      <c r="H60" s="99"/>
    </row>
    <row r="61" spans="1:8" ht="15" customHeight="1" x14ac:dyDescent="0.35">
      <c r="A61" s="103" t="s">
        <v>370</v>
      </c>
      <c r="B61" s="101"/>
      <c r="C61" s="101"/>
      <c r="D61" s="101"/>
      <c r="E61" s="101"/>
      <c r="F61" s="101"/>
      <c r="G61" s="101"/>
      <c r="H61" s="102"/>
    </row>
    <row r="62" spans="1:8" ht="15" customHeight="1" x14ac:dyDescent="0.35">
      <c r="A62" s="103" t="s">
        <v>242</v>
      </c>
      <c r="B62" s="101"/>
      <c r="C62" s="101"/>
      <c r="D62" s="101"/>
      <c r="E62" s="101"/>
      <c r="F62" s="101"/>
      <c r="G62" s="101"/>
      <c r="H62" s="102"/>
    </row>
    <row r="63" spans="1:8" ht="15" customHeight="1" x14ac:dyDescent="0.35">
      <c r="A63" s="103" t="s">
        <v>30</v>
      </c>
      <c r="B63" s="101"/>
      <c r="C63" s="101"/>
      <c r="D63" s="101"/>
      <c r="E63" s="101"/>
      <c r="F63" s="101"/>
      <c r="G63" s="101"/>
      <c r="H63" s="102"/>
    </row>
    <row r="64" spans="1:8" ht="15" customHeight="1" x14ac:dyDescent="0.35">
      <c r="A64" s="103" t="s">
        <v>251</v>
      </c>
      <c r="B64" s="101"/>
      <c r="C64" s="101"/>
      <c r="D64" s="101"/>
      <c r="E64" s="101"/>
      <c r="F64" s="101"/>
      <c r="G64" s="101"/>
      <c r="H64" s="102"/>
    </row>
    <row r="65" spans="1:8" ht="15" customHeight="1" x14ac:dyDescent="0.35">
      <c r="A65" s="103" t="s">
        <v>243</v>
      </c>
      <c r="B65" s="101"/>
      <c r="C65" s="101"/>
      <c r="D65" s="101"/>
      <c r="E65" s="101"/>
      <c r="F65" s="101"/>
      <c r="G65" s="101"/>
      <c r="H65" s="102"/>
    </row>
    <row r="66" spans="1:8" ht="15" customHeight="1" x14ac:dyDescent="0.35">
      <c r="A66" s="103" t="s">
        <v>267</v>
      </c>
      <c r="B66" s="101"/>
      <c r="C66" s="101"/>
      <c r="D66" s="101"/>
      <c r="E66" s="101"/>
      <c r="F66" s="101"/>
      <c r="G66" s="101"/>
      <c r="H66" s="102"/>
    </row>
    <row r="67" spans="1:8" ht="15" customHeight="1" x14ac:dyDescent="0.35">
      <c r="A67" s="103" t="s">
        <v>244</v>
      </c>
      <c r="B67" s="101"/>
      <c r="C67" s="101"/>
      <c r="D67" s="101"/>
      <c r="E67" s="101"/>
      <c r="F67" s="101"/>
      <c r="G67" s="101"/>
      <c r="H67" s="102"/>
    </row>
    <row r="68" spans="1:8" ht="15.75" customHeight="1" thickBot="1" x14ac:dyDescent="0.4">
      <c r="A68" s="113" t="s">
        <v>245</v>
      </c>
      <c r="B68" s="114"/>
      <c r="C68" s="114"/>
      <c r="D68" s="114"/>
      <c r="E68" s="114"/>
      <c r="F68" s="114"/>
      <c r="G68" s="114"/>
      <c r="H68" s="115"/>
    </row>
    <row r="69" spans="1:8" ht="56" x14ac:dyDescent="0.35">
      <c r="A69" s="13" t="s">
        <v>11</v>
      </c>
      <c r="B69" s="12" t="s">
        <v>10</v>
      </c>
      <c r="C69" s="12" t="s">
        <v>9</v>
      </c>
      <c r="D69" s="13" t="s">
        <v>8</v>
      </c>
      <c r="E69" s="13" t="s">
        <v>7</v>
      </c>
      <c r="F69" s="13" t="s">
        <v>6</v>
      </c>
      <c r="G69" s="13" t="s">
        <v>5</v>
      </c>
      <c r="H69" s="13" t="s">
        <v>21</v>
      </c>
    </row>
    <row r="70" spans="1:8" s="22" customFormat="1" ht="20.5" x14ac:dyDescent="0.35">
      <c r="A70" s="116" t="s">
        <v>270</v>
      </c>
      <c r="B70" s="117"/>
      <c r="C70" s="117"/>
      <c r="D70" s="117"/>
      <c r="E70" s="117"/>
      <c r="F70" s="117"/>
      <c r="G70" s="117"/>
      <c r="H70" s="117"/>
    </row>
    <row r="71" spans="1:8" ht="14.5" x14ac:dyDescent="0.35">
      <c r="A71" s="55">
        <v>1</v>
      </c>
      <c r="B71" s="51" t="s">
        <v>14</v>
      </c>
      <c r="C71" s="25" t="s">
        <v>369</v>
      </c>
      <c r="D71" s="51" t="s">
        <v>13</v>
      </c>
      <c r="E71" s="49">
        <v>1</v>
      </c>
      <c r="F71" s="49" t="s">
        <v>0</v>
      </c>
      <c r="G71" s="49">
        <v>2</v>
      </c>
      <c r="H71" s="9" t="s">
        <v>393</v>
      </c>
    </row>
    <row r="72" spans="1:8" ht="14.5" x14ac:dyDescent="0.35">
      <c r="A72" s="55">
        <v>2</v>
      </c>
      <c r="B72" s="51" t="s">
        <v>241</v>
      </c>
      <c r="C72" s="25" t="s">
        <v>359</v>
      </c>
      <c r="D72" s="51" t="s">
        <v>13</v>
      </c>
      <c r="E72" s="49">
        <v>1</v>
      </c>
      <c r="F72" s="49" t="s">
        <v>86</v>
      </c>
      <c r="G72" s="49">
        <v>2</v>
      </c>
      <c r="H72" s="9" t="s">
        <v>393</v>
      </c>
    </row>
    <row r="73" spans="1:8" s="22" customFormat="1" ht="14.5" x14ac:dyDescent="0.35">
      <c r="A73" s="55">
        <v>3</v>
      </c>
      <c r="B73" s="51" t="s">
        <v>268</v>
      </c>
      <c r="C73" s="78" t="s">
        <v>371</v>
      </c>
      <c r="D73" s="51" t="s">
        <v>19</v>
      </c>
      <c r="E73" s="49">
        <v>1</v>
      </c>
      <c r="F73" s="49" t="s">
        <v>86</v>
      </c>
      <c r="G73" s="49">
        <v>2</v>
      </c>
      <c r="H73" s="9" t="s">
        <v>393</v>
      </c>
    </row>
    <row r="74" spans="1:8" s="22" customFormat="1" ht="14.5" x14ac:dyDescent="0.35">
      <c r="A74" s="55">
        <v>4</v>
      </c>
      <c r="B74" s="51" t="s">
        <v>269</v>
      </c>
      <c r="C74" s="78" t="s">
        <v>372</v>
      </c>
      <c r="D74" s="51" t="s">
        <v>19</v>
      </c>
      <c r="E74" s="49">
        <v>1</v>
      </c>
      <c r="F74" s="49" t="s">
        <v>86</v>
      </c>
      <c r="G74" s="49">
        <v>2</v>
      </c>
      <c r="H74" s="9" t="s">
        <v>393</v>
      </c>
    </row>
    <row r="75" spans="1:8" ht="15.75" customHeight="1" x14ac:dyDescent="0.35">
      <c r="A75" s="116" t="s">
        <v>27</v>
      </c>
      <c r="B75" s="117"/>
      <c r="C75" s="117"/>
      <c r="D75" s="117"/>
      <c r="E75" s="117"/>
      <c r="F75" s="117"/>
      <c r="G75" s="117"/>
      <c r="H75" s="117"/>
    </row>
    <row r="76" spans="1:8" ht="56" x14ac:dyDescent="0.35">
      <c r="A76" s="9" t="s">
        <v>11</v>
      </c>
      <c r="B76" s="9" t="s">
        <v>10</v>
      </c>
      <c r="C76" s="9" t="s">
        <v>9</v>
      </c>
      <c r="D76" s="9" t="s">
        <v>8</v>
      </c>
      <c r="E76" s="9" t="s">
        <v>7</v>
      </c>
      <c r="F76" s="9" t="s">
        <v>6</v>
      </c>
      <c r="G76" s="9" t="s">
        <v>5</v>
      </c>
      <c r="H76" s="9" t="s">
        <v>21</v>
      </c>
    </row>
    <row r="77" spans="1:8" ht="26" x14ac:dyDescent="0.35">
      <c r="A77" s="55">
        <v>1</v>
      </c>
      <c r="B77" s="33" t="s">
        <v>216</v>
      </c>
      <c r="C77" s="25" t="s">
        <v>373</v>
      </c>
      <c r="D77" s="56" t="s">
        <v>19</v>
      </c>
      <c r="E77" s="13">
        <v>1</v>
      </c>
      <c r="F77" s="13" t="s">
        <v>86</v>
      </c>
      <c r="G77" s="9">
        <v>2</v>
      </c>
      <c r="H77" s="9" t="s">
        <v>393</v>
      </c>
    </row>
    <row r="78" spans="1:8" ht="20.5" x14ac:dyDescent="0.35">
      <c r="A78" s="127" t="s">
        <v>374</v>
      </c>
      <c r="B78" s="128"/>
      <c r="C78" s="128"/>
      <c r="D78" s="128"/>
      <c r="E78" s="128"/>
      <c r="F78" s="128"/>
      <c r="G78" s="128"/>
      <c r="H78" s="129"/>
    </row>
    <row r="79" spans="1:8" ht="21" thickBot="1" x14ac:dyDescent="0.4">
      <c r="A79" s="130" t="s">
        <v>415</v>
      </c>
      <c r="B79" s="131"/>
      <c r="C79" s="131"/>
      <c r="D79" s="131"/>
      <c r="E79" s="131"/>
      <c r="F79" s="131"/>
      <c r="G79" s="131"/>
      <c r="H79" s="131"/>
    </row>
    <row r="80" spans="1:8" ht="15" customHeight="1" x14ac:dyDescent="0.35">
      <c r="A80" s="112" t="s">
        <v>18</v>
      </c>
      <c r="B80" s="98"/>
      <c r="C80" s="98"/>
      <c r="D80" s="98"/>
      <c r="E80" s="98"/>
      <c r="F80" s="98"/>
      <c r="G80" s="98"/>
      <c r="H80" s="99"/>
    </row>
    <row r="81" spans="1:8" ht="15" customHeight="1" x14ac:dyDescent="0.35">
      <c r="A81" s="103" t="s">
        <v>370</v>
      </c>
      <c r="B81" s="101"/>
      <c r="C81" s="101"/>
      <c r="D81" s="101"/>
      <c r="E81" s="101"/>
      <c r="F81" s="101"/>
      <c r="G81" s="101"/>
      <c r="H81" s="102"/>
    </row>
    <row r="82" spans="1:8" ht="15" customHeight="1" x14ac:dyDescent="0.35">
      <c r="A82" s="103" t="s">
        <v>242</v>
      </c>
      <c r="B82" s="101"/>
      <c r="C82" s="101"/>
      <c r="D82" s="101"/>
      <c r="E82" s="101"/>
      <c r="F82" s="101"/>
      <c r="G82" s="101"/>
      <c r="H82" s="102"/>
    </row>
    <row r="83" spans="1:8" ht="15" customHeight="1" x14ac:dyDescent="0.35">
      <c r="A83" s="103" t="s">
        <v>30</v>
      </c>
      <c r="B83" s="101"/>
      <c r="C83" s="101"/>
      <c r="D83" s="101"/>
      <c r="E83" s="101"/>
      <c r="F83" s="101"/>
      <c r="G83" s="101"/>
      <c r="H83" s="102"/>
    </row>
    <row r="84" spans="1:8" ht="15" customHeight="1" x14ac:dyDescent="0.35">
      <c r="A84" s="103" t="s">
        <v>251</v>
      </c>
      <c r="B84" s="101"/>
      <c r="C84" s="101"/>
      <c r="D84" s="101"/>
      <c r="E84" s="101"/>
      <c r="F84" s="101"/>
      <c r="G84" s="101"/>
      <c r="H84" s="102"/>
    </row>
    <row r="85" spans="1:8" ht="15" customHeight="1" x14ac:dyDescent="0.35">
      <c r="A85" s="103" t="s">
        <v>243</v>
      </c>
      <c r="B85" s="101"/>
      <c r="C85" s="101"/>
      <c r="D85" s="101"/>
      <c r="E85" s="101"/>
      <c r="F85" s="101"/>
      <c r="G85" s="101"/>
      <c r="H85" s="102"/>
    </row>
    <row r="86" spans="1:8" ht="15" customHeight="1" x14ac:dyDescent="0.35">
      <c r="A86" s="103" t="s">
        <v>267</v>
      </c>
      <c r="B86" s="101"/>
      <c r="C86" s="101"/>
      <c r="D86" s="101"/>
      <c r="E86" s="101"/>
      <c r="F86" s="101"/>
      <c r="G86" s="101"/>
      <c r="H86" s="102"/>
    </row>
    <row r="87" spans="1:8" ht="15" customHeight="1" x14ac:dyDescent="0.35">
      <c r="A87" s="103" t="s">
        <v>244</v>
      </c>
      <c r="B87" s="101"/>
      <c r="C87" s="101"/>
      <c r="D87" s="101"/>
      <c r="E87" s="101"/>
      <c r="F87" s="101"/>
      <c r="G87" s="101"/>
      <c r="H87" s="102"/>
    </row>
    <row r="88" spans="1:8" ht="15.75" customHeight="1" thickBot="1" x14ac:dyDescent="0.4">
      <c r="A88" s="113" t="s">
        <v>245</v>
      </c>
      <c r="B88" s="114"/>
      <c r="C88" s="114"/>
      <c r="D88" s="114"/>
      <c r="E88" s="114"/>
      <c r="F88" s="114"/>
      <c r="G88" s="114"/>
      <c r="H88" s="115"/>
    </row>
  </sheetData>
  <mergeCells count="49">
    <mergeCell ref="A1:H1"/>
    <mergeCell ref="A2:H2"/>
    <mergeCell ref="A4:H4"/>
    <mergeCell ref="A5:H5"/>
    <mergeCell ref="A10:H10"/>
    <mergeCell ref="A3:H3"/>
    <mergeCell ref="A6:H6"/>
    <mergeCell ref="A7:H7"/>
    <mergeCell ref="A8:H8"/>
    <mergeCell ref="A9:H9"/>
    <mergeCell ref="A21:H21"/>
    <mergeCell ref="A22:H22"/>
    <mergeCell ref="A23:H23"/>
    <mergeCell ref="A60:H60"/>
    <mergeCell ref="A61:H61"/>
    <mergeCell ref="A58:H58"/>
    <mergeCell ref="A54:H54"/>
    <mergeCell ref="A59:H59"/>
    <mergeCell ref="A86:H86"/>
    <mergeCell ref="A88:H88"/>
    <mergeCell ref="A67:H67"/>
    <mergeCell ref="A75:H75"/>
    <mergeCell ref="A78:H78"/>
    <mergeCell ref="A82:H82"/>
    <mergeCell ref="A83:H83"/>
    <mergeCell ref="A79:H79"/>
    <mergeCell ref="A80:H80"/>
    <mergeCell ref="A81:H81"/>
    <mergeCell ref="A84:H84"/>
    <mergeCell ref="A63:H63"/>
    <mergeCell ref="A64:H64"/>
    <mergeCell ref="A66:H66"/>
    <mergeCell ref="A85:H85"/>
    <mergeCell ref="C11:H11"/>
    <mergeCell ref="A87:H87"/>
    <mergeCell ref="A70:H70"/>
    <mergeCell ref="A68:H68"/>
    <mergeCell ref="A11:B11"/>
    <mergeCell ref="A13:H13"/>
    <mergeCell ref="A12:H12"/>
    <mergeCell ref="A14:H14"/>
    <mergeCell ref="A16:H16"/>
    <mergeCell ref="A15:H15"/>
    <mergeCell ref="A20:H20"/>
    <mergeCell ref="A17:H17"/>
    <mergeCell ref="A18:H18"/>
    <mergeCell ref="A19:H19"/>
    <mergeCell ref="A62:H62"/>
    <mergeCell ref="A65:H65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4"/>
  <sheetViews>
    <sheetView tabSelected="1" topLeftCell="A130" zoomScale="85" zoomScaleNormal="85" workbookViewId="0">
      <selection activeCell="C139" sqref="C139"/>
    </sheetView>
  </sheetViews>
  <sheetFormatPr defaultColWidth="14.453125" defaultRowHeight="15" customHeight="1" x14ac:dyDescent="0.35"/>
  <cols>
    <col min="1" max="1" width="5.1796875" style="20" customWidth="1"/>
    <col min="2" max="2" width="52" style="20" customWidth="1"/>
    <col min="3" max="3" width="27.453125" style="59" customWidth="1"/>
    <col min="4" max="4" width="22" style="20" customWidth="1"/>
    <col min="5" max="5" width="15.54296875" style="20" customWidth="1"/>
    <col min="6" max="6" width="19.7265625" style="20" bestFit="1" customWidth="1"/>
    <col min="7" max="7" width="14.453125" style="20" customWidth="1"/>
    <col min="8" max="8" width="25" style="20" bestFit="1" customWidth="1"/>
    <col min="9" max="11" width="8.7265625" style="20" customWidth="1"/>
    <col min="12" max="16384" width="14.453125" style="20"/>
  </cols>
  <sheetData>
    <row r="1" spans="1:22" ht="14.5" x14ac:dyDescent="0.35">
      <c r="A1" s="93"/>
      <c r="B1" s="94"/>
      <c r="C1" s="94"/>
      <c r="D1" s="94"/>
      <c r="E1" s="94"/>
      <c r="F1" s="94"/>
      <c r="G1" s="94"/>
      <c r="H1" s="94"/>
    </row>
    <row r="2" spans="1:22" s="68" customFormat="1" ht="95.25" customHeight="1" thickBot="1" x14ac:dyDescent="0.4">
      <c r="A2" s="95" t="s">
        <v>407</v>
      </c>
      <c r="B2" s="96"/>
      <c r="C2" s="96"/>
      <c r="D2" s="96"/>
      <c r="E2" s="96"/>
      <c r="F2" s="96"/>
      <c r="G2" s="96"/>
      <c r="H2" s="96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</row>
    <row r="3" spans="1:22" ht="14.5" customHeight="1" x14ac:dyDescent="0.35">
      <c r="A3" s="97" t="s">
        <v>22</v>
      </c>
      <c r="B3" s="98"/>
      <c r="C3" s="98"/>
      <c r="D3" s="98"/>
      <c r="E3" s="98"/>
      <c r="F3" s="98"/>
      <c r="G3" s="98"/>
      <c r="H3" s="99"/>
    </row>
    <row r="4" spans="1:22" ht="14.5" customHeight="1" x14ac:dyDescent="0.35">
      <c r="A4" s="100" t="s">
        <v>360</v>
      </c>
      <c r="B4" s="101"/>
      <c r="C4" s="101"/>
      <c r="D4" s="101"/>
      <c r="E4" s="101"/>
      <c r="F4" s="101"/>
      <c r="G4" s="101"/>
      <c r="H4" s="102"/>
    </row>
    <row r="5" spans="1:22" ht="14.5" customHeight="1" x14ac:dyDescent="0.35">
      <c r="A5" s="90" t="s">
        <v>327</v>
      </c>
      <c r="B5" s="101"/>
      <c r="C5" s="101"/>
      <c r="D5" s="101"/>
      <c r="E5" s="101"/>
      <c r="F5" s="101"/>
      <c r="G5" s="101"/>
      <c r="H5" s="102"/>
    </row>
    <row r="6" spans="1:22" ht="14.5" customHeight="1" x14ac:dyDescent="0.35">
      <c r="A6" s="90" t="s">
        <v>328</v>
      </c>
      <c r="B6" s="91"/>
      <c r="C6" s="91"/>
      <c r="D6" s="91"/>
      <c r="E6" s="91"/>
      <c r="F6" s="91"/>
      <c r="G6" s="91"/>
      <c r="H6" s="92"/>
    </row>
    <row r="7" spans="1:22" ht="15.75" customHeight="1" x14ac:dyDescent="0.35">
      <c r="A7" s="90" t="s">
        <v>329</v>
      </c>
      <c r="B7" s="91"/>
      <c r="C7" s="91"/>
      <c r="D7" s="91"/>
      <c r="E7" s="91"/>
      <c r="F7" s="91"/>
      <c r="G7" s="91"/>
      <c r="H7" s="92"/>
    </row>
    <row r="8" spans="1:22" ht="15.75" customHeight="1" x14ac:dyDescent="0.35">
      <c r="A8" s="90" t="s">
        <v>330</v>
      </c>
      <c r="B8" s="91"/>
      <c r="C8" s="91"/>
      <c r="D8" s="91"/>
      <c r="E8" s="91"/>
      <c r="F8" s="91"/>
      <c r="G8" s="91"/>
      <c r="H8" s="92"/>
    </row>
    <row r="9" spans="1:22" ht="15.75" customHeight="1" x14ac:dyDescent="0.35">
      <c r="A9" s="90" t="s">
        <v>332</v>
      </c>
      <c r="B9" s="91"/>
      <c r="C9" s="91"/>
      <c r="D9" s="91"/>
      <c r="E9" s="91"/>
      <c r="F9" s="91"/>
      <c r="G9" s="91"/>
      <c r="H9" s="92"/>
    </row>
    <row r="10" spans="1:22" ht="15.75" customHeight="1" x14ac:dyDescent="0.35">
      <c r="A10" s="104" t="s">
        <v>333</v>
      </c>
      <c r="B10" s="105"/>
      <c r="C10" s="105"/>
      <c r="D10" s="105"/>
      <c r="E10" s="105"/>
      <c r="F10" s="105"/>
      <c r="G10" s="105"/>
      <c r="H10" s="106"/>
    </row>
    <row r="11" spans="1:22" ht="15.75" customHeight="1" x14ac:dyDescent="0.35">
      <c r="A11" s="107" t="s">
        <v>88</v>
      </c>
      <c r="B11" s="107"/>
      <c r="C11" s="108">
        <v>6</v>
      </c>
      <c r="D11" s="108"/>
      <c r="E11" s="108"/>
      <c r="F11" s="108"/>
      <c r="G11" s="108"/>
      <c r="H11" s="108"/>
    </row>
    <row r="12" spans="1:22" ht="15.75" customHeight="1" x14ac:dyDescent="0.35">
      <c r="A12" s="107" t="s">
        <v>331</v>
      </c>
      <c r="B12" s="107"/>
      <c r="C12" s="107"/>
      <c r="D12" s="107"/>
      <c r="E12" s="107"/>
      <c r="F12" s="107"/>
      <c r="G12" s="107"/>
      <c r="H12" s="107"/>
    </row>
    <row r="13" spans="1:22" ht="22.5" customHeight="1" x14ac:dyDescent="0.35">
      <c r="A13" s="138" t="s">
        <v>376</v>
      </c>
      <c r="B13" s="139"/>
      <c r="C13" s="139"/>
      <c r="D13" s="140"/>
      <c r="E13" s="139"/>
      <c r="F13" s="140"/>
      <c r="G13" s="140"/>
      <c r="H13" s="141"/>
    </row>
    <row r="14" spans="1:22" ht="22.5" customHeight="1" x14ac:dyDescent="0.35">
      <c r="A14" s="116" t="s">
        <v>377</v>
      </c>
      <c r="B14" s="117"/>
      <c r="C14" s="117"/>
      <c r="D14" s="117"/>
      <c r="E14" s="117"/>
      <c r="F14" s="117"/>
      <c r="G14" s="117"/>
      <c r="H14" s="117"/>
    </row>
    <row r="15" spans="1:22" ht="56" x14ac:dyDescent="0.35">
      <c r="A15" s="9" t="s">
        <v>11</v>
      </c>
      <c r="B15" s="28" t="s">
        <v>10</v>
      </c>
      <c r="C15" s="56" t="s">
        <v>9</v>
      </c>
      <c r="D15" s="29" t="s">
        <v>8</v>
      </c>
      <c r="E15" s="9" t="s">
        <v>87</v>
      </c>
      <c r="F15" s="9" t="s">
        <v>6</v>
      </c>
      <c r="G15" s="9" t="s">
        <v>381</v>
      </c>
      <c r="H15" s="9" t="s">
        <v>21</v>
      </c>
    </row>
    <row r="16" spans="1:22" s="22" customFormat="1" ht="18" x14ac:dyDescent="0.35">
      <c r="A16" s="138" t="s">
        <v>114</v>
      </c>
      <c r="B16" s="139"/>
      <c r="C16" s="139"/>
      <c r="D16" s="140"/>
      <c r="E16" s="139"/>
      <c r="F16" s="140"/>
      <c r="G16" s="140"/>
      <c r="H16" s="141"/>
    </row>
    <row r="17" spans="1:8" s="22" customFormat="1" ht="91" x14ac:dyDescent="0.35">
      <c r="A17" s="36">
        <v>1</v>
      </c>
      <c r="B17" s="37" t="s">
        <v>99</v>
      </c>
      <c r="C17" s="38" t="s">
        <v>116</v>
      </c>
      <c r="D17" s="30" t="s">
        <v>15</v>
      </c>
      <c r="E17" s="39">
        <v>12</v>
      </c>
      <c r="F17" s="39" t="s">
        <v>115</v>
      </c>
      <c r="G17" s="24">
        <f t="shared" ref="G17:G29" si="0">E17*$C$11</f>
        <v>72</v>
      </c>
      <c r="H17" s="9" t="s">
        <v>378</v>
      </c>
    </row>
    <row r="18" spans="1:8" s="22" customFormat="1" ht="52" x14ac:dyDescent="0.35">
      <c r="A18" s="36">
        <v>2</v>
      </c>
      <c r="B18" s="37" t="s">
        <v>100</v>
      </c>
      <c r="C18" s="38" t="s">
        <v>101</v>
      </c>
      <c r="D18" s="30" t="s">
        <v>15</v>
      </c>
      <c r="E18" s="39">
        <v>25</v>
      </c>
      <c r="F18" s="39" t="s">
        <v>86</v>
      </c>
      <c r="G18" s="24">
        <f t="shared" si="0"/>
        <v>150</v>
      </c>
      <c r="H18" s="9" t="s">
        <v>378</v>
      </c>
    </row>
    <row r="19" spans="1:8" s="22" customFormat="1" ht="52" x14ac:dyDescent="0.35">
      <c r="A19" s="36">
        <v>3</v>
      </c>
      <c r="B19" s="37" t="s">
        <v>102</v>
      </c>
      <c r="C19" s="38" t="s">
        <v>103</v>
      </c>
      <c r="D19" s="30" t="s">
        <v>15</v>
      </c>
      <c r="E19" s="39">
        <v>50</v>
      </c>
      <c r="F19" s="39" t="s">
        <v>86</v>
      </c>
      <c r="G19" s="24">
        <f t="shared" si="0"/>
        <v>300</v>
      </c>
      <c r="H19" s="9" t="s">
        <v>378</v>
      </c>
    </row>
    <row r="20" spans="1:8" s="22" customFormat="1" ht="78" x14ac:dyDescent="0.35">
      <c r="A20" s="36">
        <v>4</v>
      </c>
      <c r="B20" s="37" t="s">
        <v>104</v>
      </c>
      <c r="C20" s="38" t="s">
        <v>105</v>
      </c>
      <c r="D20" s="30" t="s">
        <v>15</v>
      </c>
      <c r="E20" s="39">
        <v>4</v>
      </c>
      <c r="F20" s="39" t="s">
        <v>86</v>
      </c>
      <c r="G20" s="24">
        <f t="shared" si="0"/>
        <v>24</v>
      </c>
      <c r="H20" s="9" t="s">
        <v>378</v>
      </c>
    </row>
    <row r="21" spans="1:8" s="22" customFormat="1" ht="39" x14ac:dyDescent="0.35">
      <c r="A21" s="36">
        <v>5</v>
      </c>
      <c r="B21" s="37" t="s">
        <v>138</v>
      </c>
      <c r="C21" s="38" t="s">
        <v>136</v>
      </c>
      <c r="D21" s="30" t="s">
        <v>15</v>
      </c>
      <c r="E21" s="39">
        <v>4</v>
      </c>
      <c r="F21" s="39" t="s">
        <v>115</v>
      </c>
      <c r="G21" s="24">
        <f t="shared" si="0"/>
        <v>24</v>
      </c>
      <c r="H21" s="9" t="s">
        <v>378</v>
      </c>
    </row>
    <row r="22" spans="1:8" s="22" customFormat="1" ht="52" x14ac:dyDescent="0.35">
      <c r="A22" s="36">
        <v>6</v>
      </c>
      <c r="B22" s="37" t="s">
        <v>106</v>
      </c>
      <c r="C22" s="38" t="s">
        <v>107</v>
      </c>
      <c r="D22" s="30" t="s">
        <v>15</v>
      </c>
      <c r="E22" s="39">
        <v>2</v>
      </c>
      <c r="F22" s="39" t="s">
        <v>86</v>
      </c>
      <c r="G22" s="24">
        <f t="shared" si="0"/>
        <v>12</v>
      </c>
      <c r="H22" s="9" t="s">
        <v>378</v>
      </c>
    </row>
    <row r="23" spans="1:8" s="22" customFormat="1" ht="14.5" x14ac:dyDescent="0.35">
      <c r="A23" s="36">
        <v>7</v>
      </c>
      <c r="B23" s="37" t="s">
        <v>138</v>
      </c>
      <c r="C23" s="38" t="s">
        <v>137</v>
      </c>
      <c r="D23" s="30" t="s">
        <v>15</v>
      </c>
      <c r="E23" s="39">
        <v>4</v>
      </c>
      <c r="F23" s="39" t="s">
        <v>115</v>
      </c>
      <c r="G23" s="24">
        <f t="shared" si="0"/>
        <v>24</v>
      </c>
      <c r="H23" s="9" t="s">
        <v>378</v>
      </c>
    </row>
    <row r="24" spans="1:8" s="22" customFormat="1" ht="39" x14ac:dyDescent="0.35">
      <c r="A24" s="36">
        <v>8</v>
      </c>
      <c r="B24" s="37" t="s">
        <v>108</v>
      </c>
      <c r="C24" s="38" t="s">
        <v>289</v>
      </c>
      <c r="D24" s="30" t="s">
        <v>15</v>
      </c>
      <c r="E24" s="39">
        <v>3</v>
      </c>
      <c r="F24" s="39" t="s">
        <v>115</v>
      </c>
      <c r="G24" s="24">
        <f t="shared" si="0"/>
        <v>18</v>
      </c>
      <c r="H24" s="9" t="s">
        <v>378</v>
      </c>
    </row>
    <row r="25" spans="1:8" s="22" customFormat="1" ht="39" x14ac:dyDescent="0.35">
      <c r="A25" s="36">
        <v>9</v>
      </c>
      <c r="B25" s="37" t="s">
        <v>109</v>
      </c>
      <c r="C25" s="38" t="s">
        <v>110</v>
      </c>
      <c r="D25" s="30" t="s">
        <v>15</v>
      </c>
      <c r="E25" s="39">
        <v>15</v>
      </c>
      <c r="F25" s="39" t="s">
        <v>86</v>
      </c>
      <c r="G25" s="24">
        <f t="shared" si="0"/>
        <v>90</v>
      </c>
      <c r="H25" s="9" t="s">
        <v>379</v>
      </c>
    </row>
    <row r="26" spans="1:8" s="22" customFormat="1" ht="39" x14ac:dyDescent="0.35">
      <c r="A26" s="36">
        <v>10</v>
      </c>
      <c r="B26" s="37" t="s">
        <v>139</v>
      </c>
      <c r="C26" s="38" t="s">
        <v>288</v>
      </c>
      <c r="D26" s="30" t="s">
        <v>15</v>
      </c>
      <c r="E26" s="39">
        <v>3</v>
      </c>
      <c r="F26" s="39" t="s">
        <v>115</v>
      </c>
      <c r="G26" s="24">
        <f t="shared" si="0"/>
        <v>18</v>
      </c>
      <c r="H26" s="9" t="s">
        <v>378</v>
      </c>
    </row>
    <row r="27" spans="1:8" s="22" customFormat="1" ht="39" x14ac:dyDescent="0.35">
      <c r="A27" s="36">
        <v>11</v>
      </c>
      <c r="B27" s="37" t="s">
        <v>140</v>
      </c>
      <c r="C27" s="38" t="s">
        <v>110</v>
      </c>
      <c r="D27" s="30" t="s">
        <v>15</v>
      </c>
      <c r="E27" s="39">
        <v>12</v>
      </c>
      <c r="F27" s="39" t="s">
        <v>86</v>
      </c>
      <c r="G27" s="24">
        <f t="shared" si="0"/>
        <v>72</v>
      </c>
      <c r="H27" s="9" t="s">
        <v>379</v>
      </c>
    </row>
    <row r="28" spans="1:8" s="22" customFormat="1" ht="39" x14ac:dyDescent="0.35">
      <c r="A28" s="36">
        <v>12</v>
      </c>
      <c r="B28" s="37" t="s">
        <v>111</v>
      </c>
      <c r="C28" s="38" t="s">
        <v>112</v>
      </c>
      <c r="D28" s="30" t="s">
        <v>15</v>
      </c>
      <c r="E28" s="39">
        <v>2</v>
      </c>
      <c r="F28" s="39" t="s">
        <v>86</v>
      </c>
      <c r="G28" s="24">
        <f t="shared" si="0"/>
        <v>12</v>
      </c>
      <c r="H28" s="9" t="s">
        <v>380</v>
      </c>
    </row>
    <row r="29" spans="1:8" s="22" customFormat="1" ht="26" x14ac:dyDescent="0.35">
      <c r="A29" s="36">
        <v>13</v>
      </c>
      <c r="B29" s="37" t="s">
        <v>141</v>
      </c>
      <c r="C29" s="38" t="s">
        <v>113</v>
      </c>
      <c r="D29" s="30" t="s">
        <v>15</v>
      </c>
      <c r="E29" s="39">
        <v>2</v>
      </c>
      <c r="F29" s="39" t="s">
        <v>86</v>
      </c>
      <c r="G29" s="24">
        <f t="shared" si="0"/>
        <v>12</v>
      </c>
      <c r="H29" s="9" t="s">
        <v>380</v>
      </c>
    </row>
    <row r="30" spans="1:8" s="22" customFormat="1" ht="18" x14ac:dyDescent="0.35">
      <c r="A30" s="142" t="s">
        <v>91</v>
      </c>
      <c r="B30" s="140"/>
      <c r="C30" s="140"/>
      <c r="D30" s="140"/>
      <c r="E30" s="140"/>
      <c r="F30" s="140"/>
      <c r="G30" s="140"/>
      <c r="H30" s="141"/>
    </row>
    <row r="31" spans="1:8" s="22" customFormat="1" ht="26" x14ac:dyDescent="0.35">
      <c r="A31" s="24">
        <v>1</v>
      </c>
      <c r="B31" s="26" t="s">
        <v>92</v>
      </c>
      <c r="C31" s="25" t="s">
        <v>192</v>
      </c>
      <c r="D31" s="30" t="s">
        <v>19</v>
      </c>
      <c r="E31" s="24">
        <v>2</v>
      </c>
      <c r="F31" s="24" t="s">
        <v>86</v>
      </c>
      <c r="G31" s="24">
        <f t="shared" ref="G31:G51" si="1">E31*$C$11</f>
        <v>12</v>
      </c>
      <c r="H31" s="9" t="s">
        <v>378</v>
      </c>
    </row>
    <row r="32" spans="1:8" s="22" customFormat="1" ht="14.5" x14ac:dyDescent="0.35">
      <c r="A32" s="24">
        <v>2</v>
      </c>
      <c r="B32" s="32" t="s">
        <v>93</v>
      </c>
      <c r="C32" s="25" t="s">
        <v>193</v>
      </c>
      <c r="D32" s="30" t="s">
        <v>19</v>
      </c>
      <c r="E32" s="24">
        <v>1</v>
      </c>
      <c r="F32" s="24" t="s">
        <v>86</v>
      </c>
      <c r="G32" s="24">
        <f t="shared" si="1"/>
        <v>6</v>
      </c>
      <c r="H32" s="9" t="s">
        <v>378</v>
      </c>
    </row>
    <row r="33" spans="1:8" s="22" customFormat="1" ht="14.5" x14ac:dyDescent="0.35">
      <c r="A33" s="24">
        <v>3</v>
      </c>
      <c r="B33" s="32" t="s">
        <v>94</v>
      </c>
      <c r="C33" s="25" t="s">
        <v>194</v>
      </c>
      <c r="D33" s="30" t="s">
        <v>19</v>
      </c>
      <c r="E33" s="24">
        <v>1</v>
      </c>
      <c r="F33" s="24" t="s">
        <v>86</v>
      </c>
      <c r="G33" s="24">
        <f t="shared" si="1"/>
        <v>6</v>
      </c>
      <c r="H33" s="9" t="s">
        <v>378</v>
      </c>
    </row>
    <row r="34" spans="1:8" s="22" customFormat="1" ht="26" x14ac:dyDescent="0.35">
      <c r="A34" s="24">
        <v>4</v>
      </c>
      <c r="B34" s="32" t="s">
        <v>95</v>
      </c>
      <c r="C34" s="25" t="s">
        <v>195</v>
      </c>
      <c r="D34" s="30" t="s">
        <v>19</v>
      </c>
      <c r="E34" s="24">
        <v>1</v>
      </c>
      <c r="F34" s="24" t="s">
        <v>86</v>
      </c>
      <c r="G34" s="24">
        <f t="shared" si="1"/>
        <v>6</v>
      </c>
      <c r="H34" s="9" t="s">
        <v>378</v>
      </c>
    </row>
    <row r="35" spans="1:8" s="22" customFormat="1" ht="14.5" x14ac:dyDescent="0.35">
      <c r="A35" s="24">
        <v>5</v>
      </c>
      <c r="B35" s="32" t="s">
        <v>145</v>
      </c>
      <c r="C35" s="25" t="s">
        <v>144</v>
      </c>
      <c r="D35" s="30" t="s">
        <v>19</v>
      </c>
      <c r="E35" s="24">
        <v>1</v>
      </c>
      <c r="F35" s="24" t="s">
        <v>86</v>
      </c>
      <c r="G35" s="24">
        <f t="shared" si="1"/>
        <v>6</v>
      </c>
      <c r="H35" s="9" t="s">
        <v>378</v>
      </c>
    </row>
    <row r="36" spans="1:8" s="22" customFormat="1" ht="14.5" x14ac:dyDescent="0.35">
      <c r="A36" s="24">
        <v>6</v>
      </c>
      <c r="B36" s="32" t="s">
        <v>145</v>
      </c>
      <c r="C36" s="25" t="s">
        <v>146</v>
      </c>
      <c r="D36" s="30" t="s">
        <v>19</v>
      </c>
      <c r="E36" s="24">
        <v>1</v>
      </c>
      <c r="F36" s="24" t="s">
        <v>86</v>
      </c>
      <c r="G36" s="24">
        <f t="shared" si="1"/>
        <v>6</v>
      </c>
      <c r="H36" s="9" t="s">
        <v>378</v>
      </c>
    </row>
    <row r="37" spans="1:8" s="22" customFormat="1" ht="14.5" x14ac:dyDescent="0.35">
      <c r="A37" s="24">
        <v>7</v>
      </c>
      <c r="B37" s="32" t="s">
        <v>145</v>
      </c>
      <c r="C37" s="25" t="s">
        <v>147</v>
      </c>
      <c r="D37" s="30" t="s">
        <v>19</v>
      </c>
      <c r="E37" s="24">
        <v>1</v>
      </c>
      <c r="F37" s="24" t="s">
        <v>86</v>
      </c>
      <c r="G37" s="24">
        <f t="shared" si="1"/>
        <v>6</v>
      </c>
      <c r="H37" s="9" t="s">
        <v>378</v>
      </c>
    </row>
    <row r="38" spans="1:8" s="22" customFormat="1" ht="14.5" x14ac:dyDescent="0.35">
      <c r="A38" s="24">
        <v>8</v>
      </c>
      <c r="B38" s="32" t="s">
        <v>145</v>
      </c>
      <c r="C38" s="25" t="s">
        <v>148</v>
      </c>
      <c r="D38" s="30" t="s">
        <v>19</v>
      </c>
      <c r="E38" s="24">
        <v>1</v>
      </c>
      <c r="F38" s="24" t="s">
        <v>86</v>
      </c>
      <c r="G38" s="24">
        <f t="shared" si="1"/>
        <v>6</v>
      </c>
      <c r="H38" s="9" t="s">
        <v>378</v>
      </c>
    </row>
    <row r="39" spans="1:8" s="22" customFormat="1" ht="14.5" x14ac:dyDescent="0.35">
      <c r="A39" s="24">
        <v>9</v>
      </c>
      <c r="B39" s="34" t="s">
        <v>96</v>
      </c>
      <c r="C39" s="25" t="s">
        <v>196</v>
      </c>
      <c r="D39" s="30" t="s">
        <v>19</v>
      </c>
      <c r="E39" s="24">
        <v>2</v>
      </c>
      <c r="F39" s="24" t="s">
        <v>86</v>
      </c>
      <c r="G39" s="24">
        <f t="shared" si="1"/>
        <v>12</v>
      </c>
      <c r="H39" s="9" t="s">
        <v>378</v>
      </c>
    </row>
    <row r="40" spans="1:8" s="22" customFormat="1" ht="14.5" x14ac:dyDescent="0.35">
      <c r="A40" s="24">
        <v>10</v>
      </c>
      <c r="B40" s="26" t="s">
        <v>97</v>
      </c>
      <c r="C40" s="25" t="s">
        <v>197</v>
      </c>
      <c r="D40" s="41" t="s">
        <v>19</v>
      </c>
      <c r="E40" s="24">
        <v>1</v>
      </c>
      <c r="F40" s="24" t="s">
        <v>86</v>
      </c>
      <c r="G40" s="24">
        <f t="shared" si="1"/>
        <v>6</v>
      </c>
      <c r="H40" s="9" t="s">
        <v>378</v>
      </c>
    </row>
    <row r="41" spans="1:8" s="22" customFormat="1" ht="34.5" customHeight="1" x14ac:dyDescent="0.35">
      <c r="A41" s="24">
        <v>11</v>
      </c>
      <c r="B41" s="35" t="s">
        <v>98</v>
      </c>
      <c r="C41" s="25" t="s">
        <v>198</v>
      </c>
      <c r="D41" s="31" t="s">
        <v>19</v>
      </c>
      <c r="E41" s="44">
        <v>1</v>
      </c>
      <c r="F41" s="40" t="s">
        <v>86</v>
      </c>
      <c r="G41" s="40">
        <f t="shared" si="1"/>
        <v>6</v>
      </c>
      <c r="H41" s="9" t="s">
        <v>378</v>
      </c>
    </row>
    <row r="42" spans="1:8" s="22" customFormat="1" ht="26" x14ac:dyDescent="0.35">
      <c r="A42" s="24">
        <v>12</v>
      </c>
      <c r="B42" s="35" t="s">
        <v>199</v>
      </c>
      <c r="C42" s="57" t="s">
        <v>200</v>
      </c>
      <c r="D42" s="31" t="s">
        <v>19</v>
      </c>
      <c r="E42" s="44">
        <v>1</v>
      </c>
      <c r="F42" s="24" t="s">
        <v>86</v>
      </c>
      <c r="G42" s="40">
        <f t="shared" si="1"/>
        <v>6</v>
      </c>
      <c r="H42" s="9" t="s">
        <v>378</v>
      </c>
    </row>
    <row r="43" spans="1:8" s="22" customFormat="1" ht="26" x14ac:dyDescent="0.35">
      <c r="A43" s="24">
        <v>13</v>
      </c>
      <c r="B43" s="35" t="s">
        <v>201</v>
      </c>
      <c r="C43" s="57" t="s">
        <v>202</v>
      </c>
      <c r="D43" s="31" t="s">
        <v>19</v>
      </c>
      <c r="E43" s="44">
        <v>2</v>
      </c>
      <c r="F43" s="24" t="s">
        <v>86</v>
      </c>
      <c r="G43" s="40">
        <f t="shared" si="1"/>
        <v>12</v>
      </c>
      <c r="H43" s="9" t="s">
        <v>378</v>
      </c>
    </row>
    <row r="44" spans="1:8" s="22" customFormat="1" ht="14.5" x14ac:dyDescent="0.35">
      <c r="A44" s="24">
        <v>14</v>
      </c>
      <c r="B44" s="35" t="s">
        <v>203</v>
      </c>
      <c r="C44" s="57" t="s">
        <v>204</v>
      </c>
      <c r="D44" s="31" t="s">
        <v>19</v>
      </c>
      <c r="E44" s="44">
        <v>3</v>
      </c>
      <c r="F44" s="24" t="s">
        <v>86</v>
      </c>
      <c r="G44" s="40">
        <f t="shared" si="1"/>
        <v>18</v>
      </c>
      <c r="H44" s="9" t="s">
        <v>378</v>
      </c>
    </row>
    <row r="45" spans="1:8" s="22" customFormat="1" ht="26" x14ac:dyDescent="0.35">
      <c r="A45" s="24">
        <v>15</v>
      </c>
      <c r="B45" s="35" t="s">
        <v>117</v>
      </c>
      <c r="C45" s="57" t="s">
        <v>290</v>
      </c>
      <c r="D45" s="31" t="s">
        <v>19</v>
      </c>
      <c r="E45" s="44">
        <v>1</v>
      </c>
      <c r="F45" s="24" t="s">
        <v>86</v>
      </c>
      <c r="G45" s="40">
        <f t="shared" si="1"/>
        <v>6</v>
      </c>
      <c r="H45" s="9" t="s">
        <v>378</v>
      </c>
    </row>
    <row r="46" spans="1:8" s="22" customFormat="1" ht="26" x14ac:dyDescent="0.35">
      <c r="A46" s="24">
        <v>16</v>
      </c>
      <c r="B46" s="35" t="s">
        <v>118</v>
      </c>
      <c r="C46" s="57" t="s">
        <v>290</v>
      </c>
      <c r="D46" s="31" t="s">
        <v>19</v>
      </c>
      <c r="E46" s="44">
        <v>1</v>
      </c>
      <c r="F46" s="24" t="s">
        <v>86</v>
      </c>
      <c r="G46" s="40">
        <f t="shared" si="1"/>
        <v>6</v>
      </c>
      <c r="H46" s="9" t="s">
        <v>378</v>
      </c>
    </row>
    <row r="47" spans="1:8" s="22" customFormat="1" ht="14.5" x14ac:dyDescent="0.35">
      <c r="A47" s="24">
        <v>17</v>
      </c>
      <c r="B47" s="35" t="s">
        <v>142</v>
      </c>
      <c r="C47" s="57" t="s">
        <v>143</v>
      </c>
      <c r="D47" s="31" t="s">
        <v>19</v>
      </c>
      <c r="E47" s="44">
        <v>6</v>
      </c>
      <c r="F47" s="24" t="s">
        <v>86</v>
      </c>
      <c r="G47" s="40">
        <f t="shared" si="1"/>
        <v>36</v>
      </c>
      <c r="H47" s="9" t="s">
        <v>378</v>
      </c>
    </row>
    <row r="48" spans="1:8" s="22" customFormat="1" ht="26" x14ac:dyDescent="0.35">
      <c r="A48" s="24">
        <v>18</v>
      </c>
      <c r="B48" s="35" t="s">
        <v>284</v>
      </c>
      <c r="C48" s="57" t="s">
        <v>205</v>
      </c>
      <c r="D48" s="31" t="s">
        <v>19</v>
      </c>
      <c r="E48" s="44">
        <v>1</v>
      </c>
      <c r="F48" s="24" t="s">
        <v>86</v>
      </c>
      <c r="G48" s="40">
        <f t="shared" si="1"/>
        <v>6</v>
      </c>
      <c r="H48" s="31" t="s">
        <v>382</v>
      </c>
    </row>
    <row r="49" spans="1:8" s="22" customFormat="1" ht="26" x14ac:dyDescent="0.35">
      <c r="A49" s="24">
        <v>19</v>
      </c>
      <c r="B49" s="35" t="s">
        <v>206</v>
      </c>
      <c r="C49" s="57" t="s">
        <v>281</v>
      </c>
      <c r="D49" s="31" t="s">
        <v>19</v>
      </c>
      <c r="E49" s="44">
        <v>10</v>
      </c>
      <c r="F49" s="24" t="s">
        <v>86</v>
      </c>
      <c r="G49" s="40">
        <f t="shared" si="1"/>
        <v>60</v>
      </c>
      <c r="H49" s="9" t="s">
        <v>379</v>
      </c>
    </row>
    <row r="50" spans="1:8" s="22" customFormat="1" ht="65" x14ac:dyDescent="0.35">
      <c r="A50" s="24">
        <v>20</v>
      </c>
      <c r="B50" s="35" t="s">
        <v>119</v>
      </c>
      <c r="C50" s="57" t="s">
        <v>291</v>
      </c>
      <c r="D50" s="31" t="s">
        <v>19</v>
      </c>
      <c r="E50" s="44">
        <v>1</v>
      </c>
      <c r="F50" s="24" t="s">
        <v>86</v>
      </c>
      <c r="G50" s="40">
        <f t="shared" si="1"/>
        <v>6</v>
      </c>
      <c r="H50" s="42" t="s">
        <v>378</v>
      </c>
    </row>
    <row r="51" spans="1:8" s="22" customFormat="1" ht="39" x14ac:dyDescent="0.35">
      <c r="A51" s="24">
        <v>21</v>
      </c>
      <c r="B51" s="43" t="s">
        <v>120</v>
      </c>
      <c r="C51" s="38" t="s">
        <v>121</v>
      </c>
      <c r="D51" s="31" t="s">
        <v>19</v>
      </c>
      <c r="E51" s="36">
        <v>7</v>
      </c>
      <c r="F51" s="24" t="s">
        <v>86</v>
      </c>
      <c r="G51" s="36">
        <f t="shared" si="1"/>
        <v>42</v>
      </c>
      <c r="H51" s="79" t="s">
        <v>383</v>
      </c>
    </row>
    <row r="52" spans="1:8" s="22" customFormat="1" ht="18" x14ac:dyDescent="0.35">
      <c r="A52" s="142" t="s">
        <v>89</v>
      </c>
      <c r="B52" s="140"/>
      <c r="C52" s="140"/>
      <c r="D52" s="140"/>
      <c r="E52" s="140"/>
      <c r="F52" s="140"/>
      <c r="G52" s="140"/>
      <c r="H52" s="141"/>
    </row>
    <row r="53" spans="1:8" s="22" customFormat="1" ht="14.5" x14ac:dyDescent="0.35">
      <c r="A53" s="24">
        <v>1</v>
      </c>
      <c r="B53" s="32" t="s">
        <v>63</v>
      </c>
      <c r="C53" s="25" t="s">
        <v>255</v>
      </c>
      <c r="D53" s="30" t="s">
        <v>19</v>
      </c>
      <c r="E53" s="24">
        <v>1</v>
      </c>
      <c r="F53" s="24" t="s">
        <v>86</v>
      </c>
      <c r="G53" s="24">
        <f>E53*$C$11</f>
        <v>6</v>
      </c>
      <c r="H53" s="9" t="s">
        <v>378</v>
      </c>
    </row>
    <row r="54" spans="1:8" s="22" customFormat="1" ht="26" x14ac:dyDescent="0.35">
      <c r="A54" s="24">
        <v>2</v>
      </c>
      <c r="B54" s="32" t="s">
        <v>64</v>
      </c>
      <c r="C54" s="25" t="s">
        <v>65</v>
      </c>
      <c r="D54" s="30" t="s">
        <v>15</v>
      </c>
      <c r="E54" s="24">
        <v>5</v>
      </c>
      <c r="F54" s="24" t="s">
        <v>86</v>
      </c>
      <c r="G54" s="24">
        <f t="shared" ref="G54:G81" si="2">E54*$C$11</f>
        <v>30</v>
      </c>
      <c r="H54" s="9" t="s">
        <v>378</v>
      </c>
    </row>
    <row r="55" spans="1:8" s="22" customFormat="1" ht="14.5" x14ac:dyDescent="0.35">
      <c r="A55" s="24">
        <v>3</v>
      </c>
      <c r="B55" s="32" t="s">
        <v>66</v>
      </c>
      <c r="C55" s="25" t="s">
        <v>133</v>
      </c>
      <c r="D55" s="30" t="s">
        <v>19</v>
      </c>
      <c r="E55" s="24">
        <v>1</v>
      </c>
      <c r="F55" s="24" t="s">
        <v>86</v>
      </c>
      <c r="G55" s="24">
        <f t="shared" si="2"/>
        <v>6</v>
      </c>
      <c r="H55" s="9" t="s">
        <v>384</v>
      </c>
    </row>
    <row r="56" spans="1:8" s="22" customFormat="1" ht="14.5" x14ac:dyDescent="0.35">
      <c r="A56" s="24"/>
      <c r="B56" s="32" t="s">
        <v>66</v>
      </c>
      <c r="C56" s="25" t="s">
        <v>134</v>
      </c>
      <c r="D56" s="30" t="s">
        <v>19</v>
      </c>
      <c r="E56" s="24">
        <v>1</v>
      </c>
      <c r="F56" s="24" t="s">
        <v>86</v>
      </c>
      <c r="G56" s="24">
        <f t="shared" si="2"/>
        <v>6</v>
      </c>
      <c r="H56" s="9" t="s">
        <v>378</v>
      </c>
    </row>
    <row r="57" spans="1:8" s="22" customFormat="1" ht="14.5" x14ac:dyDescent="0.35">
      <c r="A57" s="24">
        <v>4</v>
      </c>
      <c r="B57" s="32" t="s">
        <v>66</v>
      </c>
      <c r="C57" s="25" t="s">
        <v>132</v>
      </c>
      <c r="D57" s="30" t="s">
        <v>19</v>
      </c>
      <c r="E57" s="24">
        <v>1</v>
      </c>
      <c r="F57" s="24" t="s">
        <v>86</v>
      </c>
      <c r="G57" s="24">
        <f t="shared" ref="G57" si="3">E57*$C$11</f>
        <v>6</v>
      </c>
      <c r="H57" s="9" t="s">
        <v>378</v>
      </c>
    </row>
    <row r="58" spans="1:8" s="22" customFormat="1" ht="14.5" x14ac:dyDescent="0.35">
      <c r="A58" s="24">
        <v>5</v>
      </c>
      <c r="B58" s="32" t="s">
        <v>66</v>
      </c>
      <c r="C58" s="25" t="s">
        <v>292</v>
      </c>
      <c r="D58" s="30" t="s">
        <v>19</v>
      </c>
      <c r="E58" s="24">
        <v>1</v>
      </c>
      <c r="F58" s="24" t="s">
        <v>86</v>
      </c>
      <c r="G58" s="24">
        <f t="shared" si="2"/>
        <v>6</v>
      </c>
      <c r="H58" s="9" t="s">
        <v>378</v>
      </c>
    </row>
    <row r="59" spans="1:8" s="22" customFormat="1" ht="30.75" customHeight="1" x14ac:dyDescent="0.35">
      <c r="A59" s="24">
        <v>6</v>
      </c>
      <c r="B59" s="32" t="s">
        <v>67</v>
      </c>
      <c r="C59" s="25" t="s">
        <v>68</v>
      </c>
      <c r="D59" s="30" t="s">
        <v>19</v>
      </c>
      <c r="E59" s="24">
        <v>3</v>
      </c>
      <c r="F59" s="24" t="s">
        <v>86</v>
      </c>
      <c r="G59" s="24">
        <f t="shared" si="2"/>
        <v>18</v>
      </c>
      <c r="H59" s="9" t="s">
        <v>384</v>
      </c>
    </row>
    <row r="60" spans="1:8" s="22" customFormat="1" ht="14.5" x14ac:dyDescent="0.35">
      <c r="A60" s="24">
        <v>7</v>
      </c>
      <c r="B60" s="32" t="s">
        <v>69</v>
      </c>
      <c r="C60" s="25" t="s">
        <v>70</v>
      </c>
      <c r="D60" s="30" t="s">
        <v>19</v>
      </c>
      <c r="E60" s="24">
        <v>3</v>
      </c>
      <c r="F60" s="24" t="s">
        <v>86</v>
      </c>
      <c r="G60" s="24">
        <f t="shared" si="2"/>
        <v>18</v>
      </c>
      <c r="H60" s="9" t="s">
        <v>384</v>
      </c>
    </row>
    <row r="61" spans="1:8" s="22" customFormat="1" ht="14.5" x14ac:dyDescent="0.35">
      <c r="A61" s="24">
        <v>8</v>
      </c>
      <c r="B61" s="32" t="s">
        <v>71</v>
      </c>
      <c r="C61" s="25" t="s">
        <v>72</v>
      </c>
      <c r="D61" s="30" t="s">
        <v>19</v>
      </c>
      <c r="E61" s="24">
        <v>2</v>
      </c>
      <c r="F61" s="24" t="s">
        <v>86</v>
      </c>
      <c r="G61" s="24">
        <f t="shared" si="2"/>
        <v>12</v>
      </c>
      <c r="H61" s="9" t="s">
        <v>378</v>
      </c>
    </row>
    <row r="62" spans="1:8" s="22" customFormat="1" ht="14.5" x14ac:dyDescent="0.35">
      <c r="A62" s="24">
        <v>9</v>
      </c>
      <c r="B62" s="33" t="s">
        <v>73</v>
      </c>
      <c r="C62" s="25" t="s">
        <v>74</v>
      </c>
      <c r="D62" s="30" t="s">
        <v>19</v>
      </c>
      <c r="E62" s="24">
        <v>1</v>
      </c>
      <c r="F62" s="24" t="s">
        <v>86</v>
      </c>
      <c r="G62" s="24">
        <f t="shared" si="2"/>
        <v>6</v>
      </c>
      <c r="H62" s="9" t="s">
        <v>378</v>
      </c>
    </row>
    <row r="63" spans="1:8" s="22" customFormat="1" ht="26" x14ac:dyDescent="0.35">
      <c r="A63" s="24">
        <v>10</v>
      </c>
      <c r="B63" s="33" t="s">
        <v>75</v>
      </c>
      <c r="C63" s="25" t="s">
        <v>76</v>
      </c>
      <c r="D63" s="30" t="s">
        <v>19</v>
      </c>
      <c r="E63" s="24">
        <v>1</v>
      </c>
      <c r="F63" s="24" t="s">
        <v>86</v>
      </c>
      <c r="G63" s="24">
        <f t="shared" si="2"/>
        <v>6</v>
      </c>
      <c r="H63" s="9" t="s">
        <v>378</v>
      </c>
    </row>
    <row r="64" spans="1:8" s="22" customFormat="1" ht="26" x14ac:dyDescent="0.35">
      <c r="A64" s="24">
        <v>11</v>
      </c>
      <c r="B64" s="33" t="s">
        <v>77</v>
      </c>
      <c r="C64" s="25" t="s">
        <v>293</v>
      </c>
      <c r="D64" s="30" t="s">
        <v>19</v>
      </c>
      <c r="E64" s="24">
        <v>2</v>
      </c>
      <c r="F64" s="24" t="s">
        <v>86</v>
      </c>
      <c r="G64" s="24">
        <f t="shared" si="2"/>
        <v>12</v>
      </c>
      <c r="H64" s="9" t="s">
        <v>378</v>
      </c>
    </row>
    <row r="65" spans="1:8" s="22" customFormat="1" ht="14.5" x14ac:dyDescent="0.35">
      <c r="A65" s="24">
        <v>12</v>
      </c>
      <c r="B65" s="25" t="s">
        <v>78</v>
      </c>
      <c r="C65" s="25" t="s">
        <v>282</v>
      </c>
      <c r="D65" s="30" t="s">
        <v>15</v>
      </c>
      <c r="E65" s="24">
        <v>2</v>
      </c>
      <c r="F65" s="24" t="s">
        <v>86</v>
      </c>
      <c r="G65" s="24">
        <f t="shared" si="2"/>
        <v>12</v>
      </c>
      <c r="H65" s="9" t="s">
        <v>378</v>
      </c>
    </row>
    <row r="66" spans="1:8" s="22" customFormat="1" ht="14.5" x14ac:dyDescent="0.35">
      <c r="A66" s="24">
        <v>13</v>
      </c>
      <c r="B66" s="33" t="s">
        <v>79</v>
      </c>
      <c r="C66" s="25" t="s">
        <v>283</v>
      </c>
      <c r="D66" s="30" t="s">
        <v>15</v>
      </c>
      <c r="E66" s="24">
        <v>1</v>
      </c>
      <c r="F66" s="24" t="s">
        <v>86</v>
      </c>
      <c r="G66" s="24">
        <f t="shared" si="2"/>
        <v>6</v>
      </c>
      <c r="H66" s="9" t="s">
        <v>378</v>
      </c>
    </row>
    <row r="67" spans="1:8" s="22" customFormat="1" ht="26" x14ac:dyDescent="0.35">
      <c r="A67" s="24">
        <v>14</v>
      </c>
      <c r="B67" s="33" t="s">
        <v>80</v>
      </c>
      <c r="C67" s="25" t="s">
        <v>81</v>
      </c>
      <c r="D67" s="30" t="s">
        <v>15</v>
      </c>
      <c r="E67" s="24">
        <v>1</v>
      </c>
      <c r="F67" s="24" t="s">
        <v>86</v>
      </c>
      <c r="G67" s="24">
        <f t="shared" si="2"/>
        <v>6</v>
      </c>
      <c r="H67" s="9" t="s">
        <v>378</v>
      </c>
    </row>
    <row r="68" spans="1:8" s="22" customFormat="1" ht="14.5" x14ac:dyDescent="0.35">
      <c r="A68" s="24">
        <v>15</v>
      </c>
      <c r="B68" s="33" t="s">
        <v>82</v>
      </c>
      <c r="C68" s="25" t="s">
        <v>83</v>
      </c>
      <c r="D68" s="30" t="s">
        <v>15</v>
      </c>
      <c r="E68" s="24">
        <v>12</v>
      </c>
      <c r="F68" s="24" t="s">
        <v>86</v>
      </c>
      <c r="G68" s="24">
        <f t="shared" si="2"/>
        <v>72</v>
      </c>
      <c r="H68" s="9" t="s">
        <v>378</v>
      </c>
    </row>
    <row r="69" spans="1:8" s="22" customFormat="1" ht="14.5" x14ac:dyDescent="0.35">
      <c r="A69" s="24">
        <v>16</v>
      </c>
      <c r="B69" s="33" t="s">
        <v>84</v>
      </c>
      <c r="C69" s="25" t="s">
        <v>160</v>
      </c>
      <c r="D69" s="30" t="s">
        <v>15</v>
      </c>
      <c r="E69" s="24">
        <v>20</v>
      </c>
      <c r="F69" s="24" t="s">
        <v>86</v>
      </c>
      <c r="G69" s="24">
        <f t="shared" si="2"/>
        <v>120</v>
      </c>
      <c r="H69" s="9" t="s">
        <v>378</v>
      </c>
    </row>
    <row r="70" spans="1:8" s="22" customFormat="1" ht="14.5" x14ac:dyDescent="0.35">
      <c r="A70" s="24">
        <v>17</v>
      </c>
      <c r="B70" s="32" t="s">
        <v>84</v>
      </c>
      <c r="C70" s="25" t="s">
        <v>161</v>
      </c>
      <c r="D70" s="30" t="s">
        <v>15</v>
      </c>
      <c r="E70" s="24">
        <v>2</v>
      </c>
      <c r="F70" s="24" t="s">
        <v>86</v>
      </c>
      <c r="G70" s="24">
        <f t="shared" si="2"/>
        <v>12</v>
      </c>
      <c r="H70" s="9" t="s">
        <v>378</v>
      </c>
    </row>
    <row r="71" spans="1:8" s="22" customFormat="1" ht="14.5" x14ac:dyDescent="0.35">
      <c r="A71" s="24">
        <v>18</v>
      </c>
      <c r="B71" s="32" t="s">
        <v>85</v>
      </c>
      <c r="C71" s="25" t="s">
        <v>162</v>
      </c>
      <c r="D71" s="30" t="s">
        <v>15</v>
      </c>
      <c r="E71" s="24">
        <v>5</v>
      </c>
      <c r="F71" s="24" t="s">
        <v>86</v>
      </c>
      <c r="G71" s="24">
        <f t="shared" si="2"/>
        <v>30</v>
      </c>
      <c r="H71" s="9" t="s">
        <v>378</v>
      </c>
    </row>
    <row r="72" spans="1:8" s="22" customFormat="1" ht="18" x14ac:dyDescent="0.35">
      <c r="A72" s="142" t="s">
        <v>90</v>
      </c>
      <c r="B72" s="140"/>
      <c r="C72" s="140"/>
      <c r="D72" s="140"/>
      <c r="E72" s="140"/>
      <c r="F72" s="140"/>
      <c r="G72" s="140"/>
      <c r="H72" s="141"/>
    </row>
    <row r="73" spans="1:8" s="22" customFormat="1" ht="14.5" x14ac:dyDescent="0.35">
      <c r="A73" s="24">
        <v>1</v>
      </c>
      <c r="B73" s="32" t="s">
        <v>128</v>
      </c>
      <c r="C73" s="25" t="s">
        <v>149</v>
      </c>
      <c r="D73" s="30" t="s">
        <v>19</v>
      </c>
      <c r="E73" s="24">
        <v>1</v>
      </c>
      <c r="F73" s="24" t="s">
        <v>86</v>
      </c>
      <c r="G73" s="24">
        <f t="shared" si="2"/>
        <v>6</v>
      </c>
      <c r="H73" s="9" t="s">
        <v>378</v>
      </c>
    </row>
    <row r="74" spans="1:8" s="22" customFormat="1" ht="14.5" x14ac:dyDescent="0.35">
      <c r="A74" s="24">
        <v>2</v>
      </c>
      <c r="B74" s="32" t="s">
        <v>125</v>
      </c>
      <c r="C74" s="25" t="s">
        <v>127</v>
      </c>
      <c r="D74" s="30" t="s">
        <v>19</v>
      </c>
      <c r="E74" s="24">
        <v>1</v>
      </c>
      <c r="F74" s="24" t="s">
        <v>86</v>
      </c>
      <c r="G74" s="24">
        <f t="shared" si="2"/>
        <v>6</v>
      </c>
      <c r="H74" s="9" t="s">
        <v>378</v>
      </c>
    </row>
    <row r="75" spans="1:8" s="22" customFormat="1" ht="14.5" x14ac:dyDescent="0.35">
      <c r="A75" s="24">
        <v>3</v>
      </c>
      <c r="B75" s="32" t="s">
        <v>124</v>
      </c>
      <c r="C75" s="25" t="s">
        <v>294</v>
      </c>
      <c r="D75" s="30" t="s">
        <v>19</v>
      </c>
      <c r="E75" s="24">
        <v>1</v>
      </c>
      <c r="F75" s="24" t="s">
        <v>86</v>
      </c>
      <c r="G75" s="24">
        <f t="shared" si="2"/>
        <v>6</v>
      </c>
      <c r="H75" s="9" t="s">
        <v>378</v>
      </c>
    </row>
    <row r="76" spans="1:8" s="22" customFormat="1" ht="14.5" x14ac:dyDescent="0.35">
      <c r="A76" s="24">
        <v>4</v>
      </c>
      <c r="B76" s="32" t="s">
        <v>125</v>
      </c>
      <c r="C76" s="25" t="s">
        <v>126</v>
      </c>
      <c r="D76" s="30" t="s">
        <v>19</v>
      </c>
      <c r="E76" s="24">
        <v>4</v>
      </c>
      <c r="F76" s="24" t="s">
        <v>86</v>
      </c>
      <c r="G76" s="24">
        <f t="shared" si="2"/>
        <v>24</v>
      </c>
      <c r="H76" s="9" t="s">
        <v>378</v>
      </c>
    </row>
    <row r="77" spans="1:8" s="61" customFormat="1" ht="14.5" x14ac:dyDescent="0.35">
      <c r="A77" s="24">
        <v>5</v>
      </c>
      <c r="B77" s="33" t="s">
        <v>79</v>
      </c>
      <c r="C77" s="25" t="s">
        <v>283</v>
      </c>
      <c r="D77" s="30" t="s">
        <v>15</v>
      </c>
      <c r="E77" s="24">
        <v>1</v>
      </c>
      <c r="F77" s="24" t="s">
        <v>86</v>
      </c>
      <c r="G77" s="24">
        <f t="shared" ref="G77" si="4">E77*$C$11</f>
        <v>6</v>
      </c>
      <c r="H77" s="9" t="s">
        <v>378</v>
      </c>
    </row>
    <row r="78" spans="1:8" s="22" customFormat="1" ht="23" x14ac:dyDescent="0.35">
      <c r="A78" s="24">
        <v>6</v>
      </c>
      <c r="B78" s="32" t="s">
        <v>71</v>
      </c>
      <c r="C78" s="25" t="s">
        <v>135</v>
      </c>
      <c r="D78" s="30" t="s">
        <v>19</v>
      </c>
      <c r="E78" s="24">
        <v>1</v>
      </c>
      <c r="F78" s="24" t="s">
        <v>86</v>
      </c>
      <c r="G78" s="45">
        <f t="shared" si="2"/>
        <v>6</v>
      </c>
      <c r="H78" s="80" t="s">
        <v>385</v>
      </c>
    </row>
    <row r="79" spans="1:8" s="22" customFormat="1" ht="65" x14ac:dyDescent="0.35">
      <c r="A79" s="24">
        <v>7</v>
      </c>
      <c r="B79" s="32" t="s">
        <v>123</v>
      </c>
      <c r="C79" s="25" t="s">
        <v>131</v>
      </c>
      <c r="D79" s="30" t="s">
        <v>19</v>
      </c>
      <c r="E79" s="24">
        <v>1</v>
      </c>
      <c r="F79" s="24" t="s">
        <v>86</v>
      </c>
      <c r="G79" s="45">
        <f t="shared" si="2"/>
        <v>6</v>
      </c>
      <c r="H79" s="9" t="s">
        <v>386</v>
      </c>
    </row>
    <row r="80" spans="1:8" s="22" customFormat="1" ht="23" x14ac:dyDescent="0.35">
      <c r="A80" s="24">
        <v>8</v>
      </c>
      <c r="B80" s="32" t="s">
        <v>122</v>
      </c>
      <c r="C80" s="25" t="s">
        <v>130</v>
      </c>
      <c r="D80" s="30" t="s">
        <v>19</v>
      </c>
      <c r="E80" s="24">
        <v>1</v>
      </c>
      <c r="F80" s="24" t="s">
        <v>86</v>
      </c>
      <c r="G80" s="24">
        <f t="shared" si="2"/>
        <v>6</v>
      </c>
      <c r="H80" s="80" t="s">
        <v>387</v>
      </c>
    </row>
    <row r="81" spans="1:8" s="22" customFormat="1" ht="26" x14ac:dyDescent="0.35">
      <c r="A81" s="24">
        <v>9</v>
      </c>
      <c r="B81" s="32" t="s">
        <v>129</v>
      </c>
      <c r="C81" s="25" t="s">
        <v>295</v>
      </c>
      <c r="D81" s="30" t="s">
        <v>19</v>
      </c>
      <c r="E81" s="24">
        <v>1</v>
      </c>
      <c r="F81" s="24" t="s">
        <v>86</v>
      </c>
      <c r="G81" s="45">
        <f t="shared" si="2"/>
        <v>6</v>
      </c>
      <c r="H81" s="9" t="s">
        <v>386</v>
      </c>
    </row>
    <row r="82" spans="1:8" s="22" customFormat="1" ht="14.5" x14ac:dyDescent="0.35">
      <c r="A82" s="24">
        <v>10</v>
      </c>
      <c r="B82" s="33" t="s">
        <v>84</v>
      </c>
      <c r="C82" s="25" t="s">
        <v>160</v>
      </c>
      <c r="D82" s="30" t="s">
        <v>15</v>
      </c>
      <c r="E82" s="24">
        <v>25</v>
      </c>
      <c r="F82" s="24" t="s">
        <v>86</v>
      </c>
      <c r="G82" s="24">
        <f t="shared" ref="G82" si="5">E82*$C$11</f>
        <v>150</v>
      </c>
      <c r="H82" s="9" t="s">
        <v>378</v>
      </c>
    </row>
    <row r="83" spans="1:8" s="22" customFormat="1" ht="14.5" x14ac:dyDescent="0.35">
      <c r="A83" s="24">
        <v>11</v>
      </c>
      <c r="B83" s="33" t="s">
        <v>84</v>
      </c>
      <c r="C83" s="25" t="s">
        <v>191</v>
      </c>
      <c r="D83" s="30" t="s">
        <v>15</v>
      </c>
      <c r="E83" s="24">
        <v>5</v>
      </c>
      <c r="F83" s="24" t="s">
        <v>86</v>
      </c>
      <c r="G83" s="24">
        <f t="shared" ref="G83:G111" si="6">E83*$C$11</f>
        <v>30</v>
      </c>
      <c r="H83" s="9" t="s">
        <v>378</v>
      </c>
    </row>
    <row r="84" spans="1:8" s="22" customFormat="1" ht="14.5" x14ac:dyDescent="0.35">
      <c r="A84" s="24">
        <v>12</v>
      </c>
      <c r="B84" s="32" t="s">
        <v>84</v>
      </c>
      <c r="C84" s="25" t="s">
        <v>161</v>
      </c>
      <c r="D84" s="30" t="s">
        <v>15</v>
      </c>
      <c r="E84" s="24">
        <v>2</v>
      </c>
      <c r="F84" s="24" t="s">
        <v>86</v>
      </c>
      <c r="G84" s="24">
        <f t="shared" si="6"/>
        <v>12</v>
      </c>
      <c r="H84" s="9" t="s">
        <v>378</v>
      </c>
    </row>
    <row r="85" spans="1:8" s="22" customFormat="1" ht="14.5" x14ac:dyDescent="0.35">
      <c r="A85" s="24">
        <v>13</v>
      </c>
      <c r="B85" s="32" t="s">
        <v>85</v>
      </c>
      <c r="C85" s="25" t="s">
        <v>162</v>
      </c>
      <c r="D85" s="30" t="s">
        <v>15</v>
      </c>
      <c r="E85" s="24">
        <v>5</v>
      </c>
      <c r="F85" s="24" t="s">
        <v>86</v>
      </c>
      <c r="G85" s="24">
        <f t="shared" si="6"/>
        <v>30</v>
      </c>
      <c r="H85" s="9" t="s">
        <v>378</v>
      </c>
    </row>
    <row r="86" spans="1:8" s="22" customFormat="1" ht="14.5" x14ac:dyDescent="0.35">
      <c r="A86" s="24">
        <v>14</v>
      </c>
      <c r="B86" s="33" t="s">
        <v>82</v>
      </c>
      <c r="C86" s="25" t="s">
        <v>83</v>
      </c>
      <c r="D86" s="30" t="s">
        <v>15</v>
      </c>
      <c r="E86" s="24">
        <v>8</v>
      </c>
      <c r="F86" s="24" t="s">
        <v>86</v>
      </c>
      <c r="G86" s="45">
        <f t="shared" si="6"/>
        <v>48</v>
      </c>
      <c r="H86" s="9" t="s">
        <v>378</v>
      </c>
    </row>
    <row r="87" spans="1:8" s="22" customFormat="1" ht="26" x14ac:dyDescent="0.35">
      <c r="A87" s="24">
        <v>15</v>
      </c>
      <c r="B87" s="32" t="s">
        <v>64</v>
      </c>
      <c r="C87" s="25" t="s">
        <v>150</v>
      </c>
      <c r="D87" s="30" t="s">
        <v>15</v>
      </c>
      <c r="E87" s="24">
        <v>6</v>
      </c>
      <c r="F87" s="24" t="s">
        <v>86</v>
      </c>
      <c r="G87" s="24">
        <f t="shared" si="6"/>
        <v>36</v>
      </c>
      <c r="H87" s="9" t="s">
        <v>378</v>
      </c>
    </row>
    <row r="88" spans="1:8" s="22" customFormat="1" ht="21" customHeight="1" x14ac:dyDescent="0.35">
      <c r="A88" s="142" t="s">
        <v>151</v>
      </c>
      <c r="B88" s="140"/>
      <c r="C88" s="140"/>
      <c r="D88" s="140"/>
      <c r="E88" s="140"/>
      <c r="F88" s="140"/>
      <c r="G88" s="140"/>
      <c r="H88" s="141"/>
    </row>
    <row r="89" spans="1:8" s="22" customFormat="1" ht="26" x14ac:dyDescent="0.35">
      <c r="A89" s="24">
        <v>1</v>
      </c>
      <c r="B89" s="32" t="s">
        <v>152</v>
      </c>
      <c r="C89" s="25" t="s">
        <v>159</v>
      </c>
      <c r="D89" s="30" t="s">
        <v>15</v>
      </c>
      <c r="E89" s="24">
        <v>15</v>
      </c>
      <c r="F89" s="24" t="s">
        <v>115</v>
      </c>
      <c r="G89" s="24">
        <f t="shared" si="6"/>
        <v>90</v>
      </c>
      <c r="H89" s="9" t="s">
        <v>388</v>
      </c>
    </row>
    <row r="90" spans="1:8" s="22" customFormat="1" ht="26" x14ac:dyDescent="0.35">
      <c r="A90" s="24">
        <v>2</v>
      </c>
      <c r="B90" s="32" t="s">
        <v>152</v>
      </c>
      <c r="C90" s="25" t="s">
        <v>154</v>
      </c>
      <c r="D90" s="30" t="s">
        <v>15</v>
      </c>
      <c r="E90" s="24">
        <v>15</v>
      </c>
      <c r="F90" s="24" t="s">
        <v>115</v>
      </c>
      <c r="G90" s="24">
        <f t="shared" si="6"/>
        <v>90</v>
      </c>
      <c r="H90" s="9" t="s">
        <v>388</v>
      </c>
    </row>
    <row r="91" spans="1:8" s="22" customFormat="1" ht="26" x14ac:dyDescent="0.35">
      <c r="A91" s="24">
        <v>3</v>
      </c>
      <c r="B91" s="32" t="s">
        <v>152</v>
      </c>
      <c r="C91" s="25" t="s">
        <v>153</v>
      </c>
      <c r="D91" s="30" t="s">
        <v>15</v>
      </c>
      <c r="E91" s="24">
        <v>10</v>
      </c>
      <c r="F91" s="24" t="s">
        <v>115</v>
      </c>
      <c r="G91" s="24">
        <f t="shared" si="6"/>
        <v>60</v>
      </c>
      <c r="H91" s="9" t="s">
        <v>388</v>
      </c>
    </row>
    <row r="92" spans="1:8" s="22" customFormat="1" ht="26" x14ac:dyDescent="0.35">
      <c r="A92" s="24">
        <v>4</v>
      </c>
      <c r="B92" s="32" t="s">
        <v>152</v>
      </c>
      <c r="C92" s="25" t="s">
        <v>155</v>
      </c>
      <c r="D92" s="30" t="s">
        <v>15</v>
      </c>
      <c r="E92" s="24">
        <v>20</v>
      </c>
      <c r="F92" s="24" t="s">
        <v>115</v>
      </c>
      <c r="G92" s="24">
        <f t="shared" si="6"/>
        <v>120</v>
      </c>
      <c r="H92" s="9" t="s">
        <v>388</v>
      </c>
    </row>
    <row r="93" spans="1:8" s="22" customFormat="1" ht="26" x14ac:dyDescent="0.35">
      <c r="A93" s="24">
        <v>5</v>
      </c>
      <c r="B93" s="32" t="s">
        <v>152</v>
      </c>
      <c r="C93" s="25" t="s">
        <v>158</v>
      </c>
      <c r="D93" s="30" t="s">
        <v>15</v>
      </c>
      <c r="E93" s="24">
        <v>2</v>
      </c>
      <c r="F93" s="24" t="s">
        <v>115</v>
      </c>
      <c r="G93" s="24">
        <f t="shared" si="6"/>
        <v>12</v>
      </c>
      <c r="H93" s="9" t="s">
        <v>388</v>
      </c>
    </row>
    <row r="94" spans="1:8" s="22" customFormat="1" ht="14.5" x14ac:dyDescent="0.35">
      <c r="A94" s="24">
        <v>6</v>
      </c>
      <c r="B94" s="32" t="s">
        <v>156</v>
      </c>
      <c r="C94" s="25" t="s">
        <v>157</v>
      </c>
      <c r="D94" s="30" t="s">
        <v>15</v>
      </c>
      <c r="E94" s="24">
        <v>3</v>
      </c>
      <c r="F94" s="24" t="s">
        <v>115</v>
      </c>
      <c r="G94" s="24">
        <f t="shared" si="6"/>
        <v>18</v>
      </c>
      <c r="H94" s="9" t="s">
        <v>388</v>
      </c>
    </row>
    <row r="95" spans="1:8" s="22" customFormat="1" ht="14.5" x14ac:dyDescent="0.35">
      <c r="A95" s="24">
        <v>7</v>
      </c>
      <c r="B95" s="32" t="s">
        <v>156</v>
      </c>
      <c r="C95" s="25" t="s">
        <v>163</v>
      </c>
      <c r="D95" s="30" t="s">
        <v>15</v>
      </c>
      <c r="E95" s="24">
        <v>60</v>
      </c>
      <c r="F95" s="24" t="s">
        <v>115</v>
      </c>
      <c r="G95" s="24">
        <f t="shared" si="6"/>
        <v>360</v>
      </c>
      <c r="H95" s="9" t="s">
        <v>388</v>
      </c>
    </row>
    <row r="96" spans="1:8" s="22" customFormat="1" ht="14.5" x14ac:dyDescent="0.35">
      <c r="A96" s="24">
        <v>8</v>
      </c>
      <c r="B96" s="32" t="s">
        <v>156</v>
      </c>
      <c r="C96" s="25" t="s">
        <v>296</v>
      </c>
      <c r="D96" s="30" t="s">
        <v>15</v>
      </c>
      <c r="E96" s="24">
        <v>8</v>
      </c>
      <c r="F96" s="24" t="s">
        <v>115</v>
      </c>
      <c r="G96" s="24">
        <f t="shared" si="6"/>
        <v>48</v>
      </c>
      <c r="H96" s="9" t="s">
        <v>388</v>
      </c>
    </row>
    <row r="97" spans="1:8" s="22" customFormat="1" ht="14.5" x14ac:dyDescent="0.35">
      <c r="A97" s="24">
        <v>9</v>
      </c>
      <c r="B97" s="32" t="s">
        <v>156</v>
      </c>
      <c r="C97" s="25" t="s">
        <v>164</v>
      </c>
      <c r="D97" s="30" t="s">
        <v>15</v>
      </c>
      <c r="E97" s="24">
        <v>10</v>
      </c>
      <c r="F97" s="24" t="s">
        <v>115</v>
      </c>
      <c r="G97" s="24">
        <f t="shared" si="6"/>
        <v>60</v>
      </c>
      <c r="H97" s="9" t="s">
        <v>388</v>
      </c>
    </row>
    <row r="98" spans="1:8" s="22" customFormat="1" ht="14.5" x14ac:dyDescent="0.35">
      <c r="A98" s="24">
        <v>10</v>
      </c>
      <c r="B98" s="32" t="s">
        <v>165</v>
      </c>
      <c r="C98" s="25" t="s">
        <v>166</v>
      </c>
      <c r="D98" s="30" t="s">
        <v>15</v>
      </c>
      <c r="E98" s="24">
        <v>3</v>
      </c>
      <c r="F98" s="24" t="s">
        <v>115</v>
      </c>
      <c r="G98" s="24">
        <f t="shared" si="6"/>
        <v>18</v>
      </c>
      <c r="H98" s="9" t="s">
        <v>388</v>
      </c>
    </row>
    <row r="99" spans="1:8" s="22" customFormat="1" ht="14.5" x14ac:dyDescent="0.35">
      <c r="A99" s="24">
        <v>11</v>
      </c>
      <c r="B99" s="32" t="s">
        <v>156</v>
      </c>
      <c r="C99" s="25" t="s">
        <v>167</v>
      </c>
      <c r="D99" s="30" t="s">
        <v>15</v>
      </c>
      <c r="E99" s="24">
        <v>25</v>
      </c>
      <c r="F99" s="24" t="s">
        <v>115</v>
      </c>
      <c r="G99" s="24">
        <f t="shared" si="6"/>
        <v>150</v>
      </c>
      <c r="H99" s="9" t="s">
        <v>388</v>
      </c>
    </row>
    <row r="100" spans="1:8" s="22" customFormat="1" ht="14.5" x14ac:dyDescent="0.35">
      <c r="A100" s="24">
        <v>12</v>
      </c>
      <c r="B100" s="32" t="s">
        <v>156</v>
      </c>
      <c r="C100" s="25" t="s">
        <v>168</v>
      </c>
      <c r="D100" s="30" t="s">
        <v>15</v>
      </c>
      <c r="E100" s="24">
        <v>5</v>
      </c>
      <c r="F100" s="24" t="s">
        <v>115</v>
      </c>
      <c r="G100" s="24">
        <f t="shared" si="6"/>
        <v>30</v>
      </c>
      <c r="H100" s="9" t="s">
        <v>388</v>
      </c>
    </row>
    <row r="101" spans="1:8" s="22" customFormat="1" ht="14.5" x14ac:dyDescent="0.35">
      <c r="A101" s="24">
        <v>13</v>
      </c>
      <c r="B101" s="32" t="s">
        <v>156</v>
      </c>
      <c r="C101" s="25" t="s">
        <v>169</v>
      </c>
      <c r="D101" s="30" t="s">
        <v>15</v>
      </c>
      <c r="E101" s="24">
        <v>15</v>
      </c>
      <c r="F101" s="24" t="s">
        <v>115</v>
      </c>
      <c r="G101" s="24">
        <f t="shared" si="6"/>
        <v>90</v>
      </c>
      <c r="H101" s="9" t="s">
        <v>388</v>
      </c>
    </row>
    <row r="102" spans="1:8" s="22" customFormat="1" ht="14.5" x14ac:dyDescent="0.35">
      <c r="A102" s="24">
        <v>14</v>
      </c>
      <c r="B102" s="32" t="s">
        <v>171</v>
      </c>
      <c r="C102" s="25" t="s">
        <v>176</v>
      </c>
      <c r="D102" s="30" t="s">
        <v>15</v>
      </c>
      <c r="E102" s="24">
        <v>2</v>
      </c>
      <c r="F102" s="24" t="s">
        <v>170</v>
      </c>
      <c r="G102" s="45">
        <f t="shared" si="6"/>
        <v>12</v>
      </c>
      <c r="H102" s="9" t="s">
        <v>389</v>
      </c>
    </row>
    <row r="103" spans="1:8" s="22" customFormat="1" ht="26" x14ac:dyDescent="0.35">
      <c r="A103" s="24">
        <v>15</v>
      </c>
      <c r="B103" s="32" t="s">
        <v>171</v>
      </c>
      <c r="C103" s="25" t="s">
        <v>175</v>
      </c>
      <c r="D103" s="30" t="s">
        <v>15</v>
      </c>
      <c r="E103" s="24">
        <v>1</v>
      </c>
      <c r="F103" s="24" t="s">
        <v>170</v>
      </c>
      <c r="G103" s="45">
        <f t="shared" si="6"/>
        <v>6</v>
      </c>
      <c r="H103" s="9" t="s">
        <v>378</v>
      </c>
    </row>
    <row r="104" spans="1:8" s="22" customFormat="1" ht="14.5" x14ac:dyDescent="0.35">
      <c r="A104" s="24">
        <v>16</v>
      </c>
      <c r="B104" s="32" t="s">
        <v>171</v>
      </c>
      <c r="C104" s="25" t="s">
        <v>174</v>
      </c>
      <c r="D104" s="30" t="s">
        <v>15</v>
      </c>
      <c r="E104" s="24">
        <v>1</v>
      </c>
      <c r="F104" s="24" t="s">
        <v>170</v>
      </c>
      <c r="G104" s="24">
        <f t="shared" si="6"/>
        <v>6</v>
      </c>
      <c r="H104" s="9" t="s">
        <v>378</v>
      </c>
    </row>
    <row r="105" spans="1:8" s="22" customFormat="1" ht="32.25" customHeight="1" x14ac:dyDescent="0.35">
      <c r="A105" s="24">
        <v>17</v>
      </c>
      <c r="B105" s="32" t="s">
        <v>171</v>
      </c>
      <c r="C105" s="25" t="s">
        <v>173</v>
      </c>
      <c r="D105" s="30" t="s">
        <v>15</v>
      </c>
      <c r="E105" s="24">
        <v>1</v>
      </c>
      <c r="F105" s="24" t="s">
        <v>170</v>
      </c>
      <c r="G105" s="24">
        <f t="shared" si="6"/>
        <v>6</v>
      </c>
      <c r="H105" s="9" t="s">
        <v>378</v>
      </c>
    </row>
    <row r="106" spans="1:8" s="22" customFormat="1" ht="14.5" x14ac:dyDescent="0.35">
      <c r="A106" s="24">
        <v>18</v>
      </c>
      <c r="B106" s="26" t="s">
        <v>172</v>
      </c>
      <c r="C106" s="25" t="s">
        <v>177</v>
      </c>
      <c r="D106" s="30" t="s">
        <v>15</v>
      </c>
      <c r="E106" s="24">
        <v>10</v>
      </c>
      <c r="F106" s="24" t="s">
        <v>86</v>
      </c>
      <c r="G106" s="24">
        <f t="shared" si="6"/>
        <v>60</v>
      </c>
      <c r="H106" s="9" t="s">
        <v>379</v>
      </c>
    </row>
    <row r="107" spans="1:8" s="22" customFormat="1" ht="18" x14ac:dyDescent="0.35">
      <c r="A107" s="142" t="s">
        <v>181</v>
      </c>
      <c r="B107" s="140"/>
      <c r="C107" s="140"/>
      <c r="D107" s="140"/>
      <c r="E107" s="140"/>
      <c r="F107" s="140"/>
      <c r="G107" s="140"/>
      <c r="H107" s="141"/>
    </row>
    <row r="108" spans="1:8" s="22" customFormat="1" ht="28" x14ac:dyDescent="0.35">
      <c r="A108" s="24">
        <v>1</v>
      </c>
      <c r="B108" s="32" t="s">
        <v>178</v>
      </c>
      <c r="C108" s="10" t="s">
        <v>279</v>
      </c>
      <c r="D108" s="30" t="s">
        <v>15</v>
      </c>
      <c r="E108" s="24">
        <v>50</v>
      </c>
      <c r="F108" s="24" t="s">
        <v>86</v>
      </c>
      <c r="G108" s="24">
        <f t="shared" si="6"/>
        <v>300</v>
      </c>
      <c r="H108" s="9" t="s">
        <v>390</v>
      </c>
    </row>
    <row r="109" spans="1:8" s="22" customFormat="1" ht="28" x14ac:dyDescent="0.35">
      <c r="A109" s="24">
        <v>2</v>
      </c>
      <c r="B109" s="32" t="s">
        <v>179</v>
      </c>
      <c r="C109" s="10" t="s">
        <v>279</v>
      </c>
      <c r="D109" s="30" t="s">
        <v>15</v>
      </c>
      <c r="E109" s="24">
        <v>100</v>
      </c>
      <c r="F109" s="24" t="s">
        <v>86</v>
      </c>
      <c r="G109" s="24">
        <f t="shared" si="6"/>
        <v>600</v>
      </c>
      <c r="H109" s="9" t="s">
        <v>390</v>
      </c>
    </row>
    <row r="110" spans="1:8" s="22" customFormat="1" ht="30" customHeight="1" x14ac:dyDescent="0.35">
      <c r="A110" s="24">
        <v>3</v>
      </c>
      <c r="B110" s="32" t="s">
        <v>180</v>
      </c>
      <c r="C110" s="10" t="s">
        <v>279</v>
      </c>
      <c r="D110" s="30" t="s">
        <v>15</v>
      </c>
      <c r="E110" s="24">
        <v>100</v>
      </c>
      <c r="F110" s="24" t="s">
        <v>86</v>
      </c>
      <c r="G110" s="24">
        <f t="shared" si="6"/>
        <v>600</v>
      </c>
      <c r="H110" s="9" t="s">
        <v>390</v>
      </c>
    </row>
    <row r="111" spans="1:8" s="22" customFormat="1" ht="51.75" customHeight="1" x14ac:dyDescent="0.35">
      <c r="A111" s="13">
        <v>4</v>
      </c>
      <c r="B111" s="32" t="s">
        <v>182</v>
      </c>
      <c r="C111" s="56" t="s">
        <v>183</v>
      </c>
      <c r="D111" s="30" t="s">
        <v>15</v>
      </c>
      <c r="E111" s="13">
        <v>100</v>
      </c>
      <c r="F111" s="24" t="s">
        <v>86</v>
      </c>
      <c r="G111" s="24">
        <f t="shared" si="6"/>
        <v>600</v>
      </c>
      <c r="H111" s="9" t="s">
        <v>378</v>
      </c>
    </row>
    <row r="112" spans="1:8" ht="15.75" customHeight="1" x14ac:dyDescent="0.35">
      <c r="A112" s="116" t="s">
        <v>12</v>
      </c>
      <c r="B112" s="117"/>
      <c r="C112" s="117"/>
      <c r="D112" s="117"/>
      <c r="E112" s="117"/>
      <c r="F112" s="117"/>
      <c r="G112" s="117"/>
      <c r="H112" s="117"/>
    </row>
    <row r="113" spans="1:8" ht="56" x14ac:dyDescent="0.35">
      <c r="A113" s="10" t="s">
        <v>11</v>
      </c>
      <c r="B113" s="9" t="s">
        <v>10</v>
      </c>
      <c r="C113" s="10" t="s">
        <v>9</v>
      </c>
      <c r="D113" s="9" t="s">
        <v>8</v>
      </c>
      <c r="E113" s="9" t="s">
        <v>87</v>
      </c>
      <c r="F113" s="9" t="s">
        <v>6</v>
      </c>
      <c r="G113" s="9" t="s">
        <v>381</v>
      </c>
      <c r="H113" s="9" t="s">
        <v>21</v>
      </c>
    </row>
    <row r="114" spans="1:8" ht="15.75" customHeight="1" x14ac:dyDescent="0.35">
      <c r="A114" s="7">
        <v>1</v>
      </c>
      <c r="B114" s="8" t="s">
        <v>1</v>
      </c>
      <c r="C114" s="6" t="s">
        <v>186</v>
      </c>
      <c r="D114" s="3" t="s">
        <v>2</v>
      </c>
      <c r="E114" s="7">
        <v>1</v>
      </c>
      <c r="F114" s="24" t="s">
        <v>86</v>
      </c>
      <c r="G114" s="4"/>
      <c r="H114" s="9" t="s">
        <v>391</v>
      </c>
    </row>
    <row r="115" spans="1:8" ht="15.75" customHeight="1" x14ac:dyDescent="0.35">
      <c r="A115" s="3">
        <v>2</v>
      </c>
      <c r="B115" s="2" t="s">
        <v>184</v>
      </c>
      <c r="C115" s="6" t="s">
        <v>186</v>
      </c>
      <c r="D115" s="3" t="s">
        <v>2</v>
      </c>
      <c r="E115" s="3">
        <v>1</v>
      </c>
      <c r="F115" s="24" t="s">
        <v>86</v>
      </c>
      <c r="G115" s="4"/>
      <c r="H115" s="81" t="s">
        <v>392</v>
      </c>
    </row>
    <row r="116" spans="1:8" ht="15.75" customHeight="1" x14ac:dyDescent="0.35">
      <c r="A116" s="3">
        <v>3</v>
      </c>
      <c r="B116" s="2" t="s">
        <v>185</v>
      </c>
      <c r="C116" s="6" t="s">
        <v>186</v>
      </c>
      <c r="D116" s="3" t="s">
        <v>2</v>
      </c>
      <c r="E116" s="3">
        <v>1</v>
      </c>
      <c r="F116" s="24" t="s">
        <v>86</v>
      </c>
      <c r="G116" s="4"/>
      <c r="H116" s="27" t="s">
        <v>393</v>
      </c>
    </row>
    <row r="117" spans="1:8" ht="15.75" customHeight="1" x14ac:dyDescent="0.45">
      <c r="A117" s="135" t="s">
        <v>28</v>
      </c>
      <c r="B117" s="136"/>
      <c r="C117" s="136"/>
      <c r="D117" s="136"/>
      <c r="E117" s="136"/>
      <c r="F117" s="136"/>
      <c r="G117" s="136"/>
      <c r="H117" s="137"/>
    </row>
    <row r="118" spans="1:8" ht="56" x14ac:dyDescent="0.35">
      <c r="A118" s="23" t="s">
        <v>11</v>
      </c>
      <c r="B118" s="3" t="s">
        <v>10</v>
      </c>
      <c r="C118" s="10" t="s">
        <v>9</v>
      </c>
      <c r="D118" s="3" t="s">
        <v>8</v>
      </c>
      <c r="E118" s="9" t="s">
        <v>87</v>
      </c>
      <c r="F118" s="9" t="s">
        <v>6</v>
      </c>
      <c r="G118" s="9" t="s">
        <v>381</v>
      </c>
      <c r="H118" s="9" t="s">
        <v>21</v>
      </c>
    </row>
    <row r="119" spans="1:8" ht="14.5" x14ac:dyDescent="0.35">
      <c r="A119" s="3">
        <v>1</v>
      </c>
      <c r="B119" s="2" t="s">
        <v>187</v>
      </c>
      <c r="C119" s="82" t="s">
        <v>394</v>
      </c>
      <c r="D119" s="3" t="s">
        <v>15</v>
      </c>
      <c r="E119" s="3">
        <v>1</v>
      </c>
      <c r="F119" s="24" t="s">
        <v>86</v>
      </c>
      <c r="G119" s="24">
        <f t="shared" ref="G119:G121" si="7">E119*$C$11</f>
        <v>6</v>
      </c>
      <c r="H119" s="24" t="s">
        <v>393</v>
      </c>
    </row>
    <row r="120" spans="1:8" ht="14.5" x14ac:dyDescent="0.35">
      <c r="A120" s="3">
        <v>2</v>
      </c>
      <c r="B120" s="2" t="s">
        <v>188</v>
      </c>
      <c r="C120" s="82" t="s">
        <v>394</v>
      </c>
      <c r="D120" s="3" t="s">
        <v>15</v>
      </c>
      <c r="E120" s="3">
        <v>1</v>
      </c>
      <c r="F120" s="24" t="s">
        <v>86</v>
      </c>
      <c r="G120" s="24">
        <f t="shared" si="7"/>
        <v>6</v>
      </c>
      <c r="H120" s="24" t="s">
        <v>393</v>
      </c>
    </row>
    <row r="121" spans="1:8" s="22" customFormat="1" ht="14.5" x14ac:dyDescent="0.35">
      <c r="A121" s="3">
        <v>3</v>
      </c>
      <c r="B121" s="2" t="s">
        <v>189</v>
      </c>
      <c r="C121" s="82" t="s">
        <v>394</v>
      </c>
      <c r="D121" s="3" t="s">
        <v>15</v>
      </c>
      <c r="E121" s="3">
        <v>1</v>
      </c>
      <c r="F121" s="24" t="s">
        <v>86</v>
      </c>
      <c r="G121" s="24">
        <f t="shared" si="7"/>
        <v>6</v>
      </c>
      <c r="H121" s="24" t="s">
        <v>393</v>
      </c>
    </row>
    <row r="122" spans="1:8" ht="15.75" customHeight="1" x14ac:dyDescent="0.35">
      <c r="A122" s="3">
        <v>4</v>
      </c>
      <c r="B122" s="2" t="s">
        <v>256</v>
      </c>
      <c r="C122" s="83" t="s">
        <v>395</v>
      </c>
      <c r="D122" s="3" t="s">
        <v>15</v>
      </c>
      <c r="E122" s="3">
        <v>2</v>
      </c>
      <c r="F122" s="24" t="s">
        <v>170</v>
      </c>
      <c r="G122" s="24">
        <v>2</v>
      </c>
      <c r="H122" s="24" t="s">
        <v>393</v>
      </c>
    </row>
    <row r="123" spans="1:8" ht="14.5" x14ac:dyDescent="0.35">
      <c r="A123" s="3">
        <v>5</v>
      </c>
      <c r="B123" s="2" t="s">
        <v>190</v>
      </c>
      <c r="C123" s="82" t="s">
        <v>394</v>
      </c>
      <c r="D123" s="3" t="s">
        <v>15</v>
      </c>
      <c r="E123" s="3">
        <v>1</v>
      </c>
      <c r="F123" s="24" t="s">
        <v>86</v>
      </c>
      <c r="G123" s="24">
        <f t="shared" ref="G123" si="8">E123*$C$11</f>
        <v>6</v>
      </c>
      <c r="H123" s="24" t="s">
        <v>393</v>
      </c>
    </row>
    <row r="124" spans="1:8" s="60" customFormat="1" ht="14.5" x14ac:dyDescent="0.35">
      <c r="A124" s="3">
        <v>6</v>
      </c>
      <c r="B124" s="46" t="s">
        <v>272</v>
      </c>
      <c r="C124" s="82" t="s">
        <v>396</v>
      </c>
      <c r="D124" s="3" t="s">
        <v>15</v>
      </c>
      <c r="E124" s="3">
        <v>1</v>
      </c>
      <c r="F124" s="24" t="s">
        <v>86</v>
      </c>
      <c r="G124" s="24">
        <v>2</v>
      </c>
      <c r="H124" s="24" t="s">
        <v>393</v>
      </c>
    </row>
    <row r="125" spans="1:8" s="60" customFormat="1" ht="42" x14ac:dyDescent="0.35">
      <c r="A125" s="3">
        <v>7</v>
      </c>
      <c r="B125" s="46" t="s">
        <v>276</v>
      </c>
      <c r="C125" s="82" t="s">
        <v>397</v>
      </c>
      <c r="D125" s="3" t="s">
        <v>15</v>
      </c>
      <c r="E125" s="3">
        <v>1</v>
      </c>
      <c r="F125" s="24" t="s">
        <v>86</v>
      </c>
      <c r="G125" s="24">
        <v>2</v>
      </c>
      <c r="H125" s="24" t="s">
        <v>393</v>
      </c>
    </row>
    <row r="126" spans="1:8" s="60" customFormat="1" ht="14.5" x14ac:dyDescent="0.35">
      <c r="A126" s="3">
        <v>8</v>
      </c>
      <c r="B126" s="46" t="s">
        <v>273</v>
      </c>
      <c r="C126" s="82" t="s">
        <v>394</v>
      </c>
      <c r="D126" s="3" t="s">
        <v>15</v>
      </c>
      <c r="E126" s="3">
        <v>1</v>
      </c>
      <c r="F126" s="24" t="s">
        <v>170</v>
      </c>
      <c r="G126" s="24">
        <v>2</v>
      </c>
      <c r="H126" s="24" t="s">
        <v>393</v>
      </c>
    </row>
    <row r="127" spans="1:8" s="60" customFormat="1" ht="14.5" x14ac:dyDescent="0.35">
      <c r="A127" s="3">
        <v>9</v>
      </c>
      <c r="B127" s="46" t="s">
        <v>274</v>
      </c>
      <c r="C127" s="82" t="s">
        <v>398</v>
      </c>
      <c r="D127" s="3" t="s">
        <v>15</v>
      </c>
      <c r="E127" s="3">
        <v>1</v>
      </c>
      <c r="F127" s="24" t="s">
        <v>86</v>
      </c>
      <c r="G127" s="24">
        <v>2</v>
      </c>
      <c r="H127" s="24" t="s">
        <v>393</v>
      </c>
    </row>
    <row r="128" spans="1:8" s="60" customFormat="1" ht="14.5" x14ac:dyDescent="0.35">
      <c r="A128" s="3">
        <v>10</v>
      </c>
      <c r="B128" s="46" t="s">
        <v>275</v>
      </c>
      <c r="C128" s="82" t="s">
        <v>394</v>
      </c>
      <c r="D128" s="3" t="s">
        <v>15</v>
      </c>
      <c r="E128" s="3">
        <v>1</v>
      </c>
      <c r="F128" s="24" t="s">
        <v>86</v>
      </c>
      <c r="G128" s="24">
        <v>7</v>
      </c>
      <c r="H128" s="24" t="s">
        <v>393</v>
      </c>
    </row>
    <row r="129" spans="1:8" s="22" customFormat="1" ht="14.5" x14ac:dyDescent="0.35">
      <c r="A129" s="3">
        <v>11</v>
      </c>
      <c r="B129" s="46" t="s">
        <v>277</v>
      </c>
      <c r="C129" s="82" t="s">
        <v>396</v>
      </c>
      <c r="D129" s="3" t="s">
        <v>15</v>
      </c>
      <c r="E129" s="3">
        <v>1</v>
      </c>
      <c r="F129" s="24" t="s">
        <v>86</v>
      </c>
      <c r="G129" s="24">
        <v>1</v>
      </c>
      <c r="H129" s="24" t="s">
        <v>393</v>
      </c>
    </row>
    <row r="130" spans="1:8" s="22" customFormat="1" ht="14.5" x14ac:dyDescent="0.35">
      <c r="A130" s="3">
        <v>12</v>
      </c>
      <c r="B130" s="46" t="s">
        <v>278</v>
      </c>
      <c r="C130" s="83" t="s">
        <v>399</v>
      </c>
      <c r="D130" s="3" t="s">
        <v>15</v>
      </c>
      <c r="E130" s="3">
        <v>1</v>
      </c>
      <c r="F130" s="24" t="s">
        <v>86</v>
      </c>
      <c r="G130" s="24">
        <v>1</v>
      </c>
      <c r="H130" s="24" t="s">
        <v>393</v>
      </c>
    </row>
    <row r="131" spans="1:8" ht="20.5" x14ac:dyDescent="0.35">
      <c r="A131" s="127" t="s">
        <v>297</v>
      </c>
      <c r="B131" s="132"/>
      <c r="C131" s="132"/>
      <c r="D131" s="132"/>
      <c r="E131" s="132"/>
      <c r="F131" s="132"/>
      <c r="G131" s="132"/>
      <c r="H131" s="133"/>
    </row>
    <row r="132" spans="1:8" ht="20.5" x14ac:dyDescent="0.35">
      <c r="A132" s="116" t="s">
        <v>406</v>
      </c>
      <c r="B132" s="117"/>
      <c r="C132" s="117"/>
      <c r="D132" s="117"/>
      <c r="E132" s="117"/>
      <c r="F132" s="117"/>
      <c r="G132" s="117"/>
      <c r="H132" s="117"/>
    </row>
    <row r="133" spans="1:8" ht="56" x14ac:dyDescent="0.35">
      <c r="A133" s="19" t="s">
        <v>11</v>
      </c>
      <c r="B133" s="12" t="s">
        <v>10</v>
      </c>
      <c r="C133" s="58" t="s">
        <v>9</v>
      </c>
      <c r="D133" s="13" t="s">
        <v>8</v>
      </c>
      <c r="E133" s="13" t="s">
        <v>7</v>
      </c>
      <c r="F133" s="13" t="s">
        <v>6</v>
      </c>
      <c r="G133" s="13" t="s">
        <v>5</v>
      </c>
      <c r="H133" s="13" t="s">
        <v>21</v>
      </c>
    </row>
    <row r="134" spans="1:8" s="22" customFormat="1" ht="30" customHeight="1" x14ac:dyDescent="0.35">
      <c r="A134" s="55">
        <v>1</v>
      </c>
      <c r="B134" s="51" t="s">
        <v>271</v>
      </c>
      <c r="C134" s="3" t="s">
        <v>409</v>
      </c>
      <c r="D134" s="3" t="s">
        <v>19</v>
      </c>
      <c r="E134" s="49">
        <v>2</v>
      </c>
      <c r="F134" s="49" t="s">
        <v>86</v>
      </c>
      <c r="G134" s="49">
        <v>2</v>
      </c>
      <c r="H134" s="9" t="s">
        <v>393</v>
      </c>
    </row>
    <row r="135" spans="1:8" ht="30.75" customHeight="1" x14ac:dyDescent="0.35">
      <c r="A135" s="127" t="s">
        <v>416</v>
      </c>
      <c r="B135" s="128"/>
      <c r="C135" s="128"/>
      <c r="D135" s="128"/>
      <c r="E135" s="128"/>
      <c r="F135" s="128"/>
      <c r="G135" s="128"/>
      <c r="H135" s="129"/>
    </row>
    <row r="136" spans="1:8" ht="15" customHeight="1" x14ac:dyDescent="0.35">
      <c r="A136" s="116" t="s">
        <v>405</v>
      </c>
      <c r="B136" s="134"/>
      <c r="C136" s="134"/>
      <c r="D136" s="134"/>
      <c r="E136" s="134"/>
      <c r="F136" s="134"/>
      <c r="G136" s="134"/>
      <c r="H136" s="134"/>
    </row>
    <row r="137" spans="1:8" ht="59.25" customHeight="1" x14ac:dyDescent="0.35">
      <c r="A137" s="19" t="s">
        <v>11</v>
      </c>
      <c r="B137" s="12" t="s">
        <v>10</v>
      </c>
      <c r="C137" s="58" t="s">
        <v>9</v>
      </c>
      <c r="D137" s="13" t="s">
        <v>8</v>
      </c>
      <c r="E137" s="13" t="s">
        <v>7</v>
      </c>
      <c r="F137" s="13" t="s">
        <v>6</v>
      </c>
      <c r="G137" s="13" t="s">
        <v>5</v>
      </c>
      <c r="H137" s="13" t="s">
        <v>21</v>
      </c>
    </row>
    <row r="138" spans="1:8" s="62" customFormat="1" ht="28" x14ac:dyDescent="0.35">
      <c r="A138" s="55">
        <v>3</v>
      </c>
      <c r="B138" s="84" t="s">
        <v>401</v>
      </c>
      <c r="C138" s="85" t="s">
        <v>404</v>
      </c>
      <c r="D138" s="3" t="s">
        <v>19</v>
      </c>
      <c r="E138" s="85">
        <v>1</v>
      </c>
      <c r="F138" s="3" t="s">
        <v>86</v>
      </c>
      <c r="G138" s="13">
        <f t="shared" ref="G138" si="9">E138*6</f>
        <v>6</v>
      </c>
      <c r="H138" s="81" t="s">
        <v>400</v>
      </c>
    </row>
    <row r="139" spans="1:8" ht="15" customHeight="1" x14ac:dyDescent="0.35">
      <c r="A139" s="55">
        <v>14</v>
      </c>
      <c r="B139" s="84" t="s">
        <v>402</v>
      </c>
      <c r="C139" s="86" t="s">
        <v>393</v>
      </c>
      <c r="D139" s="3" t="s">
        <v>403</v>
      </c>
      <c r="E139" s="85">
        <v>1</v>
      </c>
      <c r="F139" s="3" t="s">
        <v>86</v>
      </c>
      <c r="G139" s="85">
        <v>1</v>
      </c>
      <c r="H139" s="81" t="s">
        <v>400</v>
      </c>
    </row>
    <row r="140" spans="1:8" ht="15" customHeight="1" x14ac:dyDescent="0.35">
      <c r="A140" s="73"/>
      <c r="B140" s="73"/>
      <c r="C140" s="73"/>
      <c r="D140" s="73"/>
      <c r="E140" s="73"/>
      <c r="F140" s="73"/>
      <c r="G140" s="73"/>
      <c r="H140" s="73"/>
    </row>
    <row r="141" spans="1:8" ht="15" customHeight="1" x14ac:dyDescent="0.35">
      <c r="A141" s="73"/>
      <c r="B141" s="73"/>
      <c r="C141" s="73"/>
      <c r="D141" s="73"/>
      <c r="E141" s="73"/>
      <c r="F141" s="73"/>
      <c r="G141" s="73"/>
      <c r="H141" s="73"/>
    </row>
    <row r="142" spans="1:8" ht="15" customHeight="1" x14ac:dyDescent="0.35">
      <c r="A142" s="73"/>
      <c r="B142" s="73"/>
      <c r="C142" s="73"/>
      <c r="D142" s="73"/>
      <c r="E142" s="73"/>
      <c r="F142" s="73"/>
      <c r="G142" s="73"/>
      <c r="H142" s="73"/>
    </row>
    <row r="143" spans="1:8" ht="15" customHeight="1" x14ac:dyDescent="0.35">
      <c r="A143" s="73"/>
      <c r="B143" s="73"/>
      <c r="C143" s="73"/>
      <c r="D143" s="73"/>
      <c r="E143" s="73"/>
      <c r="F143" s="73"/>
      <c r="G143" s="73"/>
      <c r="H143" s="73"/>
    </row>
    <row r="144" spans="1:8" ht="15" customHeight="1" x14ac:dyDescent="0.35">
      <c r="A144" s="73"/>
      <c r="B144" s="73"/>
      <c r="C144" s="73"/>
      <c r="D144" s="73"/>
      <c r="E144" s="73"/>
      <c r="F144" s="73"/>
      <c r="G144" s="73"/>
      <c r="H144" s="73"/>
    </row>
  </sheetData>
  <mergeCells count="27">
    <mergeCell ref="A112:H112"/>
    <mergeCell ref="A131:H131"/>
    <mergeCell ref="A132:H132"/>
    <mergeCell ref="A11:B11"/>
    <mergeCell ref="C11:H11"/>
    <mergeCell ref="A88:H88"/>
    <mergeCell ref="A107:H107"/>
    <mergeCell ref="A16:H16"/>
    <mergeCell ref="A52:H52"/>
    <mergeCell ref="A72:H72"/>
    <mergeCell ref="A30:H30"/>
    <mergeCell ref="A135:H135"/>
    <mergeCell ref="A136:H136"/>
    <mergeCell ref="A1:H1"/>
    <mergeCell ref="A2:H2"/>
    <mergeCell ref="A3:H3"/>
    <mergeCell ref="A4:H4"/>
    <mergeCell ref="A5:H5"/>
    <mergeCell ref="A6:H6"/>
    <mergeCell ref="A117:H117"/>
    <mergeCell ref="A12:H12"/>
    <mergeCell ref="A13:H13"/>
    <mergeCell ref="A14:H14"/>
    <mergeCell ref="A7:H7"/>
    <mergeCell ref="A8:H8"/>
    <mergeCell ref="A9:H9"/>
    <mergeCell ref="A10:H10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zoomScaleNormal="100" workbookViewId="0">
      <selection activeCell="A2" sqref="A2:XFD2"/>
    </sheetView>
  </sheetViews>
  <sheetFormatPr defaultColWidth="14.453125" defaultRowHeight="15" customHeight="1" x14ac:dyDescent="0.35"/>
  <cols>
    <col min="1" max="1" width="5.1796875" style="21" customWidth="1"/>
    <col min="2" max="2" width="52" style="21" customWidth="1"/>
    <col min="3" max="3" width="27.453125" style="21" customWidth="1"/>
    <col min="4" max="4" width="22" style="21" customWidth="1"/>
    <col min="5" max="5" width="15.54296875" style="21" customWidth="1"/>
    <col min="6" max="6" width="19.7265625" style="21" bestFit="1" customWidth="1"/>
    <col min="7" max="7" width="14.453125" style="21" customWidth="1"/>
    <col min="8" max="10" width="8.7265625" style="21" customWidth="1"/>
    <col min="11" max="16384" width="14.453125" style="21"/>
  </cols>
  <sheetData>
    <row r="1" spans="1:22" thickBot="1" x14ac:dyDescent="0.4">
      <c r="A1" s="93"/>
      <c r="B1" s="94"/>
      <c r="C1" s="94"/>
      <c r="D1" s="94"/>
      <c r="E1" s="94"/>
      <c r="F1" s="94"/>
      <c r="G1" s="94"/>
    </row>
    <row r="2" spans="1:22" s="68" customFormat="1" ht="95.25" customHeight="1" thickTop="1" thickBot="1" x14ac:dyDescent="0.4">
      <c r="A2" s="143" t="s">
        <v>316</v>
      </c>
      <c r="B2" s="144"/>
      <c r="C2" s="144"/>
      <c r="D2" s="144"/>
      <c r="E2" s="144"/>
      <c r="F2" s="144"/>
      <c r="G2" s="144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</row>
    <row r="3" spans="1:22" ht="22.5" customHeight="1" thickTop="1" x14ac:dyDescent="0.35">
      <c r="A3" s="116" t="s">
        <v>299</v>
      </c>
      <c r="B3" s="117"/>
      <c r="C3" s="117"/>
      <c r="D3" s="117"/>
      <c r="E3" s="117"/>
      <c r="F3" s="117"/>
      <c r="G3" s="117"/>
    </row>
    <row r="4" spans="1:22" ht="28" x14ac:dyDescent="0.35">
      <c r="A4" s="9" t="s">
        <v>11</v>
      </c>
      <c r="B4" s="9" t="s">
        <v>10</v>
      </c>
      <c r="C4" s="12" t="s">
        <v>9</v>
      </c>
      <c r="D4" s="9" t="s">
        <v>8</v>
      </c>
      <c r="E4" s="9" t="s">
        <v>7</v>
      </c>
      <c r="F4" s="9" t="s">
        <v>6</v>
      </c>
      <c r="G4" s="9" t="s">
        <v>29</v>
      </c>
    </row>
    <row r="5" spans="1:22" ht="28.5" x14ac:dyDescent="0.35">
      <c r="A5" s="24">
        <v>1</v>
      </c>
      <c r="B5" s="25" t="s">
        <v>31</v>
      </c>
      <c r="C5" s="11" t="s">
        <v>62</v>
      </c>
      <c r="D5" s="18"/>
      <c r="E5" s="18"/>
      <c r="F5" s="18"/>
      <c r="G5" s="17"/>
    </row>
    <row r="6" spans="1:22" ht="28.5" x14ac:dyDescent="0.35">
      <c r="A6" s="24">
        <v>2</v>
      </c>
      <c r="B6" s="25" t="s">
        <v>32</v>
      </c>
      <c r="C6" s="11" t="s">
        <v>62</v>
      </c>
      <c r="D6" s="18"/>
      <c r="E6" s="18"/>
      <c r="F6" s="18"/>
      <c r="G6" s="17"/>
    </row>
    <row r="7" spans="1:22" ht="28.5" x14ac:dyDescent="0.35">
      <c r="A7" s="24">
        <v>3</v>
      </c>
      <c r="B7" s="25" t="s">
        <v>33</v>
      </c>
      <c r="C7" s="11" t="s">
        <v>62</v>
      </c>
      <c r="D7" s="5"/>
      <c r="E7" s="18"/>
      <c r="F7" s="18"/>
      <c r="G7" s="17"/>
    </row>
    <row r="8" spans="1:22" ht="28.5" x14ac:dyDescent="0.35">
      <c r="A8" s="24">
        <v>4</v>
      </c>
      <c r="B8" s="25" t="s">
        <v>34</v>
      </c>
      <c r="C8" s="11" t="s">
        <v>62</v>
      </c>
      <c r="D8" s="16"/>
      <c r="E8" s="15"/>
      <c r="F8" s="18"/>
      <c r="G8" s="14"/>
    </row>
    <row r="9" spans="1:22" ht="28.5" x14ac:dyDescent="0.35">
      <c r="A9" s="24">
        <v>5</v>
      </c>
      <c r="B9" s="25" t="s">
        <v>35</v>
      </c>
      <c r="C9" s="11" t="s">
        <v>62</v>
      </c>
      <c r="D9" s="3"/>
      <c r="E9" s="9"/>
      <c r="F9" s="9"/>
      <c r="G9" s="2"/>
    </row>
    <row r="10" spans="1:22" ht="28.5" x14ac:dyDescent="0.35">
      <c r="A10" s="24">
        <v>6</v>
      </c>
      <c r="B10" s="25" t="s">
        <v>36</v>
      </c>
      <c r="C10" s="11" t="s">
        <v>62</v>
      </c>
      <c r="D10" s="3"/>
      <c r="E10" s="9"/>
      <c r="F10" s="9"/>
      <c r="G10" s="9"/>
    </row>
    <row r="11" spans="1:22" ht="28.5" x14ac:dyDescent="0.35">
      <c r="A11" s="24">
        <v>7</v>
      </c>
      <c r="B11" s="25" t="s">
        <v>37</v>
      </c>
      <c r="C11" s="11" t="s">
        <v>62</v>
      </c>
      <c r="D11" s="18"/>
      <c r="E11" s="18"/>
      <c r="F11" s="18"/>
      <c r="G11" s="17"/>
    </row>
    <row r="12" spans="1:22" s="22" customFormat="1" ht="28.5" x14ac:dyDescent="0.35">
      <c r="A12" s="24">
        <v>8</v>
      </c>
      <c r="B12" s="25" t="s">
        <v>252</v>
      </c>
      <c r="C12" s="11" t="s">
        <v>62</v>
      </c>
      <c r="D12" s="18"/>
      <c r="E12" s="18"/>
      <c r="F12" s="18"/>
      <c r="G12" s="17"/>
    </row>
    <row r="13" spans="1:22" ht="28.5" x14ac:dyDescent="0.35">
      <c r="A13" s="24">
        <v>9</v>
      </c>
      <c r="B13" s="25" t="s">
        <v>38</v>
      </c>
      <c r="C13" s="11" t="s">
        <v>62</v>
      </c>
      <c r="D13" s="18"/>
      <c r="E13" s="18"/>
      <c r="F13" s="18"/>
      <c r="G13" s="17"/>
    </row>
    <row r="14" spans="1:22" ht="28.5" x14ac:dyDescent="0.35">
      <c r="A14" s="24">
        <v>10</v>
      </c>
      <c r="B14" s="25" t="s">
        <v>39</v>
      </c>
      <c r="C14" s="11" t="s">
        <v>62</v>
      </c>
      <c r="D14" s="5"/>
      <c r="E14" s="18"/>
      <c r="F14" s="18"/>
      <c r="G14" s="17"/>
    </row>
    <row r="15" spans="1:22" ht="28.5" x14ac:dyDescent="0.35">
      <c r="A15" s="24">
        <v>11</v>
      </c>
      <c r="B15" s="25" t="s">
        <v>40</v>
      </c>
      <c r="C15" s="11" t="s">
        <v>62</v>
      </c>
      <c r="D15" s="16"/>
      <c r="E15" s="15"/>
      <c r="F15" s="18"/>
      <c r="G15" s="14"/>
    </row>
    <row r="16" spans="1:22" ht="28.5" x14ac:dyDescent="0.35">
      <c r="A16" s="24">
        <v>12</v>
      </c>
      <c r="B16" s="25" t="s">
        <v>41</v>
      </c>
      <c r="C16" s="11" t="s">
        <v>62</v>
      </c>
      <c r="D16" s="3"/>
      <c r="E16" s="9"/>
      <c r="F16" s="9"/>
      <c r="G16" s="2"/>
    </row>
    <row r="17" spans="1:7" ht="28.5" x14ac:dyDescent="0.35">
      <c r="A17" s="24">
        <v>13</v>
      </c>
      <c r="B17" s="25" t="s">
        <v>42</v>
      </c>
      <c r="C17" s="11" t="s">
        <v>62</v>
      </c>
      <c r="D17" s="3"/>
      <c r="E17" s="9"/>
      <c r="F17" s="9"/>
      <c r="G17" s="9"/>
    </row>
    <row r="18" spans="1:7" ht="28.5" x14ac:dyDescent="0.35">
      <c r="A18" s="24">
        <v>14</v>
      </c>
      <c r="B18" s="25" t="s">
        <v>43</v>
      </c>
      <c r="C18" s="11" t="s">
        <v>62</v>
      </c>
      <c r="D18" s="18"/>
      <c r="E18" s="18"/>
      <c r="F18" s="18"/>
      <c r="G18" s="17"/>
    </row>
    <row r="19" spans="1:7" ht="28.5" x14ac:dyDescent="0.35">
      <c r="A19" s="24">
        <v>15</v>
      </c>
      <c r="B19" s="25" t="s">
        <v>44</v>
      </c>
      <c r="C19" s="11" t="s">
        <v>62</v>
      </c>
      <c r="D19" s="18"/>
      <c r="E19" s="18"/>
      <c r="F19" s="18"/>
      <c r="G19" s="17"/>
    </row>
    <row r="20" spans="1:7" ht="28.5" x14ac:dyDescent="0.35">
      <c r="A20" s="24">
        <v>16</v>
      </c>
      <c r="B20" s="25" t="s">
        <v>45</v>
      </c>
      <c r="C20" s="11" t="s">
        <v>62</v>
      </c>
      <c r="D20" s="5"/>
      <c r="E20" s="18"/>
      <c r="F20" s="18"/>
      <c r="G20" s="17"/>
    </row>
    <row r="21" spans="1:7" ht="28.5" x14ac:dyDescent="0.35">
      <c r="A21" s="24">
        <v>17</v>
      </c>
      <c r="B21" s="25" t="s">
        <v>46</v>
      </c>
      <c r="C21" s="11" t="s">
        <v>62</v>
      </c>
      <c r="D21" s="16"/>
      <c r="E21" s="15"/>
      <c r="F21" s="18"/>
      <c r="G21" s="14"/>
    </row>
    <row r="22" spans="1:7" ht="28.5" x14ac:dyDescent="0.35">
      <c r="A22" s="24">
        <v>18</v>
      </c>
      <c r="B22" s="25" t="s">
        <v>47</v>
      </c>
      <c r="C22" s="11" t="s">
        <v>62</v>
      </c>
      <c r="D22" s="3"/>
      <c r="E22" s="9"/>
      <c r="F22" s="9"/>
      <c r="G22" s="2"/>
    </row>
    <row r="23" spans="1:7" ht="28.5" x14ac:dyDescent="0.35">
      <c r="A23" s="24">
        <v>19</v>
      </c>
      <c r="B23" s="25" t="s">
        <v>48</v>
      </c>
      <c r="C23" s="11" t="s">
        <v>62</v>
      </c>
      <c r="D23" s="3"/>
      <c r="E23" s="9"/>
      <c r="F23" s="9"/>
      <c r="G23" s="9"/>
    </row>
    <row r="24" spans="1:7" ht="28.5" x14ac:dyDescent="0.35">
      <c r="A24" s="24">
        <v>20</v>
      </c>
      <c r="B24" s="25" t="s">
        <v>49</v>
      </c>
      <c r="C24" s="11" t="s">
        <v>62</v>
      </c>
      <c r="D24" s="18"/>
      <c r="E24" s="18"/>
      <c r="F24" s="18"/>
      <c r="G24" s="17"/>
    </row>
    <row r="25" spans="1:7" ht="28.5" x14ac:dyDescent="0.35">
      <c r="A25" s="24">
        <v>21</v>
      </c>
      <c r="B25" s="25" t="s">
        <v>50</v>
      </c>
      <c r="C25" s="11" t="s">
        <v>62</v>
      </c>
      <c r="D25" s="18"/>
      <c r="E25" s="18"/>
      <c r="F25" s="18"/>
      <c r="G25" s="17"/>
    </row>
    <row r="26" spans="1:7" ht="28.5" x14ac:dyDescent="0.35">
      <c r="A26" s="24">
        <v>22</v>
      </c>
      <c r="B26" s="25" t="s">
        <v>51</v>
      </c>
      <c r="C26" s="11" t="s">
        <v>62</v>
      </c>
      <c r="D26" s="5"/>
      <c r="E26" s="18"/>
      <c r="F26" s="18"/>
      <c r="G26" s="17"/>
    </row>
    <row r="27" spans="1:7" ht="28.5" x14ac:dyDescent="0.35">
      <c r="A27" s="24">
        <v>23</v>
      </c>
      <c r="B27" s="25" t="s">
        <v>52</v>
      </c>
      <c r="C27" s="11" t="s">
        <v>62</v>
      </c>
      <c r="D27" s="16"/>
      <c r="E27" s="15"/>
      <c r="F27" s="18"/>
      <c r="G27" s="14"/>
    </row>
    <row r="28" spans="1:7" ht="28.5" x14ac:dyDescent="0.35">
      <c r="A28" s="24">
        <v>24</v>
      </c>
      <c r="B28" s="25" t="s">
        <v>53</v>
      </c>
      <c r="C28" s="11" t="s">
        <v>62</v>
      </c>
      <c r="D28" s="3"/>
      <c r="E28" s="9"/>
      <c r="F28" s="9"/>
      <c r="G28" s="2"/>
    </row>
    <row r="29" spans="1:7" ht="28.5" x14ac:dyDescent="0.35">
      <c r="A29" s="24">
        <v>25</v>
      </c>
      <c r="B29" s="25" t="s">
        <v>54</v>
      </c>
      <c r="C29" s="11" t="s">
        <v>62</v>
      </c>
      <c r="D29" s="3"/>
      <c r="E29" s="9"/>
      <c r="F29" s="9"/>
      <c r="G29" s="9"/>
    </row>
    <row r="30" spans="1:7" ht="28.5" x14ac:dyDescent="0.35">
      <c r="A30" s="24">
        <v>26</v>
      </c>
      <c r="B30" s="25" t="s">
        <v>55</v>
      </c>
      <c r="C30" s="11" t="s">
        <v>62</v>
      </c>
      <c r="D30" s="18"/>
      <c r="E30" s="18"/>
      <c r="F30" s="18"/>
      <c r="G30" s="17"/>
    </row>
    <row r="31" spans="1:7" ht="28.5" x14ac:dyDescent="0.35">
      <c r="A31" s="24">
        <v>27</v>
      </c>
      <c r="B31" s="25" t="s">
        <v>56</v>
      </c>
      <c r="C31" s="11" t="s">
        <v>62</v>
      </c>
      <c r="D31" s="18"/>
      <c r="E31" s="18"/>
      <c r="F31" s="18"/>
      <c r="G31" s="17"/>
    </row>
    <row r="32" spans="1:7" ht="28.5" x14ac:dyDescent="0.35">
      <c r="A32" s="24">
        <v>28</v>
      </c>
      <c r="B32" s="25" t="s">
        <v>57</v>
      </c>
      <c r="C32" s="11" t="s">
        <v>62</v>
      </c>
      <c r="D32" s="5"/>
      <c r="E32" s="18"/>
      <c r="F32" s="18"/>
      <c r="G32" s="17"/>
    </row>
    <row r="33" spans="1:7" ht="28.5" x14ac:dyDescent="0.35">
      <c r="A33" s="24">
        <v>29</v>
      </c>
      <c r="B33" s="25" t="s">
        <v>58</v>
      </c>
      <c r="C33" s="11" t="s">
        <v>62</v>
      </c>
      <c r="D33" s="16"/>
      <c r="E33" s="15"/>
      <c r="F33" s="18"/>
      <c r="G33" s="14"/>
    </row>
    <row r="34" spans="1:7" ht="28.5" x14ac:dyDescent="0.35">
      <c r="A34" s="24">
        <v>30</v>
      </c>
      <c r="B34" s="25" t="s">
        <v>59</v>
      </c>
      <c r="C34" s="11" t="s">
        <v>62</v>
      </c>
      <c r="D34" s="3"/>
      <c r="E34" s="9"/>
      <c r="F34" s="9"/>
      <c r="G34" s="2"/>
    </row>
    <row r="35" spans="1:7" ht="28.5" x14ac:dyDescent="0.35">
      <c r="A35" s="24">
        <v>31</v>
      </c>
      <c r="B35" s="25" t="s">
        <v>60</v>
      </c>
      <c r="C35" s="11" t="s">
        <v>62</v>
      </c>
      <c r="D35" s="3"/>
      <c r="E35" s="9"/>
      <c r="F35" s="9"/>
      <c r="G35" s="9"/>
    </row>
    <row r="36" spans="1:7" ht="28.5" x14ac:dyDescent="0.35">
      <c r="A36" s="24">
        <v>32</v>
      </c>
      <c r="B36" s="47" t="s">
        <v>61</v>
      </c>
      <c r="C36" s="11" t="s">
        <v>62</v>
      </c>
      <c r="D36" s="18"/>
      <c r="E36" s="18"/>
      <c r="F36" s="18"/>
      <c r="G36" s="17"/>
    </row>
    <row r="38" spans="1:7" ht="48.75" customHeight="1" x14ac:dyDescent="0.35">
      <c r="B38" s="145" t="s">
        <v>280</v>
      </c>
      <c r="C38" s="145"/>
      <c r="D38" s="145"/>
      <c r="E38" s="145"/>
      <c r="F38" s="145"/>
      <c r="G38" s="145"/>
    </row>
  </sheetData>
  <mergeCells count="4">
    <mergeCell ref="A3:G3"/>
    <mergeCell ref="A1:G1"/>
    <mergeCell ref="A2:G2"/>
    <mergeCell ref="B38:G38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Tatyana</cp:lastModifiedBy>
  <dcterms:created xsi:type="dcterms:W3CDTF">2023-01-11T12:24:27Z</dcterms:created>
  <dcterms:modified xsi:type="dcterms:W3CDTF">2026-01-14T08:30:42Z</dcterms:modified>
</cp:coreProperties>
</file>